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лановый отдел\ГОДОВЫЕ ОТЧЕТЫ\Доклад к ГОСА 2024 по АО КСК\"/>
    </mc:Choice>
  </mc:AlternateContent>
  <xr:revisionPtr revIDLastSave="0" documentId="13_ncr:1_{88B594A5-371D-442C-9009-09CBCA4C0F5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18.1" sheetId="1" r:id="rId1"/>
  </sheets>
  <definedNames>
    <definedName name="Область_печати_ИМ">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1" l="1"/>
  <c r="I37" i="1" l="1"/>
  <c r="I87" i="1" l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6" i="1"/>
  <c r="I85" i="1"/>
  <c r="G94" i="1"/>
  <c r="G87" i="1"/>
  <c r="G88" i="1"/>
  <c r="G89" i="1"/>
  <c r="G90" i="1"/>
  <c r="G91" i="1"/>
  <c r="G92" i="1"/>
  <c r="G93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86" i="1"/>
  <c r="G85" i="1"/>
  <c r="I74" i="1" l="1"/>
  <c r="I73" i="1"/>
  <c r="I72" i="1"/>
  <c r="I69" i="1"/>
  <c r="I68" i="1"/>
  <c r="G74" i="1"/>
  <c r="G73" i="1"/>
  <c r="G72" i="1"/>
  <c r="G69" i="1"/>
  <c r="G68" i="1"/>
  <c r="G67" i="1"/>
  <c r="I65" i="1"/>
  <c r="I64" i="1"/>
  <c r="I63" i="1"/>
  <c r="I62" i="1"/>
  <c r="I60" i="1"/>
  <c r="G61" i="1"/>
  <c r="G62" i="1"/>
  <c r="G63" i="1"/>
  <c r="G64" i="1"/>
  <c r="G65" i="1"/>
  <c r="G60" i="1"/>
  <c r="I56" i="1"/>
  <c r="I55" i="1"/>
  <c r="I54" i="1"/>
  <c r="I53" i="1"/>
  <c r="I47" i="1"/>
  <c r="I46" i="1"/>
  <c r="I45" i="1"/>
  <c r="I44" i="1"/>
  <c r="I42" i="1"/>
  <c r="G56" i="1"/>
  <c r="G55" i="1"/>
  <c r="G54" i="1"/>
  <c r="G53" i="1"/>
  <c r="G47" i="1"/>
  <c r="G45" i="1"/>
  <c r="G44" i="1"/>
  <c r="G42" i="1"/>
  <c r="G37" i="1"/>
  <c r="I22" i="1"/>
  <c r="I23" i="1"/>
  <c r="I24" i="1"/>
  <c r="I25" i="1"/>
  <c r="I21" i="1"/>
  <c r="H26" i="1"/>
  <c r="F26" i="1"/>
  <c r="F32" i="1" s="1"/>
  <c r="G22" i="1"/>
  <c r="G23" i="1"/>
  <c r="G24" i="1"/>
  <c r="G25" i="1"/>
  <c r="I29" i="1"/>
  <c r="I30" i="1"/>
  <c r="G29" i="1"/>
  <c r="G30" i="1"/>
  <c r="I28" i="1"/>
  <c r="G28" i="1"/>
  <c r="G21" i="1"/>
  <c r="G14" i="1"/>
  <c r="I8" i="1"/>
  <c r="I9" i="1"/>
  <c r="I10" i="1"/>
  <c r="I11" i="1"/>
  <c r="I12" i="1"/>
  <c r="I13" i="1"/>
  <c r="G8" i="1"/>
  <c r="G9" i="1"/>
  <c r="G10" i="1"/>
  <c r="G11" i="1"/>
  <c r="G12" i="1"/>
  <c r="G13" i="1"/>
  <c r="G15" i="1"/>
  <c r="G16" i="1"/>
  <c r="I7" i="1"/>
  <c r="G7" i="1"/>
  <c r="I6" i="1"/>
  <c r="G6" i="1"/>
  <c r="G26" i="1" l="1"/>
  <c r="G32" i="1" s="1"/>
  <c r="I26" i="1"/>
  <c r="I32" i="1" s="1"/>
  <c r="H32" i="1"/>
  <c r="F17" i="1"/>
  <c r="F115" i="1" s="1"/>
  <c r="F38" i="1"/>
  <c r="F57" i="1"/>
  <c r="F66" i="1"/>
  <c r="F75" i="1"/>
  <c r="F113" i="1"/>
  <c r="G38" i="1"/>
  <c r="F114" i="1" l="1"/>
  <c r="H113" i="1"/>
  <c r="H75" i="1"/>
  <c r="H66" i="1"/>
  <c r="H57" i="1"/>
  <c r="H38" i="1"/>
  <c r="H17" i="1"/>
  <c r="H115" i="1" s="1"/>
  <c r="G17" i="1" l="1"/>
  <c r="G115" i="1" s="1"/>
  <c r="I113" i="1"/>
  <c r="I75" i="1"/>
  <c r="G75" i="1"/>
  <c r="I66" i="1"/>
  <c r="G66" i="1"/>
  <c r="I38" i="1"/>
  <c r="G57" i="1"/>
  <c r="I57" i="1"/>
  <c r="H114" i="1"/>
  <c r="H116" i="1" s="1"/>
  <c r="G113" i="1"/>
  <c r="F116" i="1"/>
  <c r="I17" i="1"/>
  <c r="I115" i="1" s="1"/>
  <c r="I114" i="1" l="1"/>
  <c r="I116" i="1" s="1"/>
  <c r="G114" i="1"/>
  <c r="G1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Артюхова ТМ</author>
    <author>Plan</author>
  </authors>
  <commentList>
    <comment ref="F9" authorId="0" shapeId="0" xr:uid="{058447D7-464E-45C4-B7B4-F5B8522514F2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сырая нефть</t>
        </r>
      </text>
    </comment>
    <comment ref="H9" authorId="1" shapeId="0" xr:uid="{1CDF4B67-26AD-4EE8-AC0C-F44EB9A89C97}">
      <text>
        <r>
          <rPr>
            <b/>
            <sz val="9"/>
            <color indexed="81"/>
            <rFont val="Tahoma"/>
            <family val="2"/>
            <charset val="204"/>
          </rPr>
          <t>Plan:</t>
        </r>
        <r>
          <rPr>
            <sz val="9"/>
            <color indexed="81"/>
            <rFont val="Tahoma"/>
            <family val="2"/>
            <charset val="204"/>
          </rPr>
          <t xml:space="preserve">
сырая нефть</t>
        </r>
      </text>
    </comment>
  </commentList>
</comments>
</file>

<file path=xl/sharedStrings.xml><?xml version="1.0" encoding="utf-8"?>
<sst xmlns="http://schemas.openxmlformats.org/spreadsheetml/2006/main" count="244" uniqueCount="56">
  <si>
    <t>отправл.</t>
  </si>
  <si>
    <t>НЕФТЕНАЛИВ</t>
  </si>
  <si>
    <t>Анюйск</t>
  </si>
  <si>
    <t>З.Мыс</t>
  </si>
  <si>
    <t>Зырянка</t>
  </si>
  <si>
    <t>Ороек</t>
  </si>
  <si>
    <t>Нелемное</t>
  </si>
  <si>
    <t>Ожогино</t>
  </si>
  <si>
    <t>Колымское</t>
  </si>
  <si>
    <t>ЛЕСНЫЕ</t>
  </si>
  <si>
    <t>ПГГ</t>
  </si>
  <si>
    <t>ПУНКТЫ</t>
  </si>
  <si>
    <t>п.п.</t>
  </si>
  <si>
    <t>груза</t>
  </si>
  <si>
    <t>назначен.</t>
  </si>
  <si>
    <t>тыс.тонн</t>
  </si>
  <si>
    <t>млн.ткм.</t>
  </si>
  <si>
    <t>I.</t>
  </si>
  <si>
    <t>Н.Сеймчан</t>
  </si>
  <si>
    <t>Ср.Колымск</t>
  </si>
  <si>
    <t>Ср.КолымскН</t>
  </si>
  <si>
    <t>ИТОГО:</t>
  </si>
  <si>
    <t>II.</t>
  </si>
  <si>
    <t>СУХОГРУЗЫ</t>
  </si>
  <si>
    <t>1.</t>
  </si>
  <si>
    <t>УГОЛЬ каменный</t>
  </si>
  <si>
    <t>2.</t>
  </si>
  <si>
    <t>3.</t>
  </si>
  <si>
    <t>ХЛЕБНЫЕ</t>
  </si>
  <si>
    <t>4.</t>
  </si>
  <si>
    <t>МЕТАЛЛЫ</t>
  </si>
  <si>
    <t>5.</t>
  </si>
  <si>
    <t>СТРОИТЕЛЬН.</t>
  </si>
  <si>
    <t>6.</t>
  </si>
  <si>
    <t>7.</t>
  </si>
  <si>
    <t>ЦЕМЕНТ</t>
  </si>
  <si>
    <t>8.</t>
  </si>
  <si>
    <t xml:space="preserve">ПРОЧИЕ </t>
  </si>
  <si>
    <t>ВСЕГО ПО АО "КСК":</t>
  </si>
  <si>
    <t>Расстояние</t>
  </si>
  <si>
    <t>№ п/п</t>
  </si>
  <si>
    <t>Род груза</t>
  </si>
  <si>
    <t>Мандриково</t>
  </si>
  <si>
    <t>Проект на 2022 год</t>
  </si>
  <si>
    <t>Зеленый Мыс</t>
  </si>
  <si>
    <t>Факт 2021 год</t>
  </si>
  <si>
    <t>в том числе:</t>
  </si>
  <si>
    <t>З.Мыс (Нижнекол.р-н)</t>
  </si>
  <si>
    <t>З.Мыс(Абыйский р-н)</t>
  </si>
  <si>
    <t>З.Мыс(Верхоянск.р-н)</t>
  </si>
  <si>
    <t>Проект межпристанской корреспонденции перевозок грузов АО "КСК" в навигацию 2024 г.</t>
  </si>
  <si>
    <t>Оценка 2023 год</t>
  </si>
  <si>
    <t>Проект на 2024 год</t>
  </si>
  <si>
    <t>Мангазейка</t>
  </si>
  <si>
    <t>З.Мыс (Певек)</t>
  </si>
  <si>
    <t>Приложение 18.1.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</si>
</sst>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"/>
    <numFmt numFmtId="165" formatCode="0.000"/>
    <numFmt numFmtId="166" formatCode="0.0000"/>
    <numFmt numFmtId="167" formatCode="0.0000000"/>
    <numFmt numFmtId="168" formatCode="#,##0.000000000"/>
    <numFmt numFmtId="169" formatCode="0.000000000"/>
    <numFmt numFmtId="170" formatCode="0.00000"/>
    <numFmt numFmtId="171" formatCode="0.000000"/>
    <numFmt numFmtId="172" formatCode="0.0000000000"/>
    <numFmt numFmtId="173" formatCode="0.00000000"/>
    <numFmt numFmtId="174" formatCode="#,##0.00000000_ ;[Red]\-#,##0.00000000\ "/>
    <numFmt numFmtId="176" formatCode="0.000000000000"/>
  </numFmts>
  <fonts count="37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Courier"/>
      <family val="1"/>
      <charset val="204"/>
    </font>
    <font>
      <sz val="12"/>
      <name val="Courier"/>
      <family val="1"/>
      <charset val="204"/>
    </font>
    <font>
      <b/>
      <sz val="11"/>
      <name val="Times New Roman Cyr"/>
      <charset val="204"/>
    </font>
    <font>
      <sz val="10"/>
      <name val="Times New Roman Cyr"/>
      <family val="1"/>
      <charset val="204"/>
    </font>
    <font>
      <b/>
      <u/>
      <sz val="9"/>
      <name val="Times New Roman Cyr"/>
      <family val="1"/>
      <charset val="204"/>
    </font>
    <font>
      <sz val="11"/>
      <name val="Times New Roman Cyr"/>
      <charset val="204"/>
    </font>
    <font>
      <sz val="10"/>
      <color indexed="9"/>
      <name val="Times New Roman Cyr"/>
      <charset val="204"/>
    </font>
    <font>
      <sz val="10"/>
      <color indexed="9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u/>
      <sz val="10"/>
      <name val="Times New Roman Cyr"/>
      <charset val="204"/>
    </font>
    <font>
      <b/>
      <sz val="8"/>
      <name val="Times New Roman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Bauhaus 93"/>
      <family val="5"/>
    </font>
    <font>
      <b/>
      <sz val="12"/>
      <color indexed="10"/>
      <name val="Bauhaus 93"/>
      <family val="5"/>
    </font>
    <font>
      <b/>
      <sz val="10"/>
      <name val="Times New Roman Cyr"/>
      <charset val="204"/>
    </font>
    <font>
      <b/>
      <u/>
      <sz val="10"/>
      <name val="Times New Roman Cyr"/>
      <family val="1"/>
      <charset val="204"/>
    </font>
    <font>
      <b/>
      <sz val="10"/>
      <color indexed="10"/>
      <name val="Times New Roman Cyr"/>
      <charset val="204"/>
    </font>
    <font>
      <b/>
      <sz val="10"/>
      <name val="Times New Roman CYR"/>
      <family val="1"/>
      <charset val="204"/>
    </font>
    <font>
      <b/>
      <sz val="12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2"/>
      <name val="Times New Roman Cyr"/>
      <family val="1"/>
      <charset val="204"/>
    </font>
    <font>
      <b/>
      <u/>
      <sz val="12"/>
      <name val="Courier"/>
      <family val="1"/>
      <charset val="204"/>
    </font>
    <font>
      <sz val="12"/>
      <name val="Courier"/>
      <family val="3"/>
    </font>
    <font>
      <u/>
      <sz val="10"/>
      <name val="Arial Cyr"/>
      <charset val="204"/>
    </font>
    <font>
      <b/>
      <u/>
      <sz val="10"/>
      <name val="Arial Cyr"/>
      <charset val="204"/>
    </font>
    <font>
      <sz val="10"/>
      <name val="MS Sans Serif"/>
      <family val="2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1"/>
      <name val="Times New Roman"/>
      <family val="1"/>
      <charset val="204"/>
    </font>
    <font>
      <i/>
      <sz val="11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29" fillId="0" borderId="0"/>
    <xf numFmtId="0" fontId="32" fillId="0" borderId="0"/>
  </cellStyleXfs>
  <cellXfs count="212">
    <xf numFmtId="0" fontId="0" fillId="0" borderId="0" xfId="0"/>
    <xf numFmtId="0" fontId="3" fillId="0" borderId="0" xfId="2" applyFont="1"/>
    <xf numFmtId="165" fontId="3" fillId="0" borderId="0" xfId="2" applyNumberFormat="1" applyFont="1"/>
    <xf numFmtId="0" fontId="5" fillId="0" borderId="0" xfId="0" applyFont="1" applyAlignment="1">
      <alignment horizontal="center" vertical="center" wrapText="1"/>
    </xf>
    <xf numFmtId="0" fontId="2" fillId="0" borderId="0" xfId="2" applyFont="1" applyFill="1" applyBorder="1"/>
    <xf numFmtId="0" fontId="3" fillId="0" borderId="0" xfId="2" applyFont="1" applyFill="1" applyBorder="1"/>
    <xf numFmtId="0" fontId="2" fillId="0" borderId="0" xfId="2" applyFont="1"/>
    <xf numFmtId="0" fontId="8" fillId="0" borderId="0" xfId="2" applyFont="1" applyFill="1" applyBorder="1"/>
    <xf numFmtId="0" fontId="8" fillId="0" borderId="6" xfId="2" applyFont="1" applyBorder="1" applyAlignment="1">
      <alignment horizontal="center"/>
    </xf>
    <xf numFmtId="0" fontId="8" fillId="2" borderId="10" xfId="2" applyFont="1" applyFill="1" applyBorder="1" applyAlignment="1">
      <alignment horizontal="center"/>
    </xf>
    <xf numFmtId="1" fontId="8" fillId="2" borderId="10" xfId="2" applyNumberFormat="1" applyFont="1" applyFill="1" applyBorder="1" applyAlignment="1">
      <alignment horizontal="center"/>
    </xf>
    <xf numFmtId="0" fontId="8" fillId="0" borderId="0" xfId="2" applyFont="1"/>
    <xf numFmtId="0" fontId="8" fillId="0" borderId="4" xfId="2" applyFont="1" applyBorder="1"/>
    <xf numFmtId="0" fontId="8" fillId="0" borderId="13" xfId="2" applyFont="1" applyBorder="1"/>
    <xf numFmtId="0" fontId="11" fillId="0" borderId="0" xfId="2" applyFont="1" applyFill="1" applyBorder="1"/>
    <xf numFmtId="0" fontId="11" fillId="0" borderId="0" xfId="2" applyFont="1" applyFill="1" applyBorder="1" applyAlignment="1">
      <alignment horizontal="center"/>
    </xf>
    <xf numFmtId="0" fontId="12" fillId="0" borderId="0" xfId="2" applyFont="1" applyFill="1" applyBorder="1"/>
    <xf numFmtId="166" fontId="11" fillId="0" borderId="0" xfId="2" applyNumberFormat="1" applyFont="1" applyFill="1" applyBorder="1"/>
    <xf numFmtId="2" fontId="2" fillId="0" borderId="0" xfId="2" applyNumberFormat="1" applyFont="1" applyFill="1" applyBorder="1" applyProtection="1">
      <protection locked="0"/>
    </xf>
    <xf numFmtId="0" fontId="11" fillId="0" borderId="0" xfId="2" applyFont="1" applyFill="1" applyBorder="1" applyAlignment="1">
      <alignment horizontal="right"/>
    </xf>
    <xf numFmtId="2" fontId="11" fillId="0" borderId="0" xfId="2" applyNumberFormat="1" applyFont="1" applyFill="1" applyBorder="1"/>
    <xf numFmtId="167" fontId="8" fillId="0" borderId="0" xfId="2" applyNumberFormat="1" applyFont="1" applyFill="1" applyBorder="1"/>
    <xf numFmtId="0" fontId="8" fillId="0" borderId="8" xfId="2" applyFont="1" applyBorder="1"/>
    <xf numFmtId="168" fontId="8" fillId="0" borderId="0" xfId="2" applyNumberFormat="1" applyFont="1" applyFill="1" applyBorder="1"/>
    <xf numFmtId="169" fontId="8" fillId="0" borderId="0" xfId="2" applyNumberFormat="1" applyFont="1" applyFill="1" applyBorder="1"/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right"/>
    </xf>
    <xf numFmtId="165" fontId="8" fillId="0" borderId="0" xfId="2" applyNumberFormat="1" applyFont="1" applyFill="1" applyBorder="1"/>
    <xf numFmtId="2" fontId="8" fillId="0" borderId="0" xfId="2" applyNumberFormat="1" applyFont="1" applyFill="1" applyBorder="1"/>
    <xf numFmtId="0" fontId="18" fillId="0" borderId="0" xfId="2" applyFont="1" applyFill="1" applyBorder="1" applyAlignment="1"/>
    <xf numFmtId="0" fontId="19" fillId="0" borderId="0" xfId="2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70" fontId="8" fillId="0" borderId="0" xfId="2" applyNumberFormat="1" applyFont="1" applyFill="1" applyBorder="1" applyAlignment="1">
      <alignment horizontal="center"/>
    </xf>
    <xf numFmtId="0" fontId="8" fillId="0" borderId="0" xfId="2" applyFont="1" applyFill="1"/>
    <xf numFmtId="170" fontId="8" fillId="0" borderId="0" xfId="2" applyNumberFormat="1" applyFont="1" applyFill="1" applyBorder="1"/>
    <xf numFmtId="165" fontId="22" fillId="0" borderId="0" xfId="2" applyNumberFormat="1" applyFont="1" applyFill="1" applyBorder="1" applyAlignment="1">
      <alignment horizontal="center"/>
    </xf>
    <xf numFmtId="170" fontId="22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/>
    <xf numFmtId="0" fontId="2" fillId="0" borderId="0" xfId="2" applyFont="1" applyFill="1" applyBorder="1" applyProtection="1">
      <protection locked="0"/>
    </xf>
    <xf numFmtId="166" fontId="2" fillId="0" borderId="0" xfId="2" applyNumberFormat="1" applyFont="1" applyFill="1" applyBorder="1" applyProtection="1">
      <protection locked="0"/>
    </xf>
    <xf numFmtId="0" fontId="24" fillId="0" borderId="0" xfId="2" applyFont="1" applyFill="1" applyBorder="1"/>
    <xf numFmtId="167" fontId="24" fillId="0" borderId="0" xfId="2" applyNumberFormat="1" applyFont="1" applyFill="1" applyBorder="1"/>
    <xf numFmtId="0" fontId="24" fillId="0" borderId="0" xfId="2" applyFont="1"/>
    <xf numFmtId="0" fontId="20" fillId="0" borderId="13" xfId="2" applyFont="1" applyBorder="1"/>
    <xf numFmtId="165" fontId="8" fillId="0" borderId="0" xfId="2" applyNumberFormat="1" applyFont="1"/>
    <xf numFmtId="0" fontId="24" fillId="0" borderId="6" xfId="2" applyFont="1" applyBorder="1"/>
    <xf numFmtId="0" fontId="7" fillId="2" borderId="10" xfId="2" applyFont="1" applyFill="1" applyBorder="1" applyAlignment="1">
      <alignment horizontal="center" vertical="center" wrapText="1"/>
    </xf>
    <xf numFmtId="165" fontId="7" fillId="2" borderId="10" xfId="2" applyNumberFormat="1" applyFont="1" applyFill="1" applyBorder="1" applyAlignment="1">
      <alignment horizontal="center" vertical="center" wrapText="1"/>
    </xf>
    <xf numFmtId="2" fontId="2" fillId="0" borderId="14" xfId="2" applyNumberFormat="1" applyFont="1" applyFill="1" applyBorder="1"/>
    <xf numFmtId="2" fontId="4" fillId="0" borderId="16" xfId="2" applyNumberFormat="1" applyFont="1" applyFill="1" applyBorder="1"/>
    <xf numFmtId="0" fontId="4" fillId="0" borderId="0" xfId="2" applyFont="1" applyAlignment="1">
      <alignment horizontal="center" vertical="center" wrapText="1"/>
    </xf>
    <xf numFmtId="0" fontId="9" fillId="0" borderId="4" xfId="2" applyFont="1" applyBorder="1"/>
    <xf numFmtId="0" fontId="8" fillId="0" borderId="19" xfId="2" applyFont="1" applyBorder="1"/>
    <xf numFmtId="0" fontId="8" fillId="0" borderId="11" xfId="2" applyFont="1" applyBorder="1"/>
    <xf numFmtId="2" fontId="2" fillId="0" borderId="12" xfId="2" applyNumberFormat="1" applyFont="1" applyBorder="1"/>
    <xf numFmtId="0" fontId="8" fillId="0" borderId="20" xfId="2" applyFont="1" applyBorder="1"/>
    <xf numFmtId="0" fontId="8" fillId="0" borderId="1" xfId="2" applyFont="1" applyBorder="1"/>
    <xf numFmtId="2" fontId="2" fillId="0" borderId="14" xfId="2" applyNumberFormat="1" applyFont="1" applyBorder="1"/>
    <xf numFmtId="166" fontId="8" fillId="0" borderId="13" xfId="2" applyNumberFormat="1" applyFont="1" applyBorder="1"/>
    <xf numFmtId="167" fontId="8" fillId="0" borderId="0" xfId="2" applyNumberFormat="1" applyFont="1"/>
    <xf numFmtId="0" fontId="13" fillId="0" borderId="8" xfId="2" applyFont="1" applyBorder="1"/>
    <xf numFmtId="0" fontId="8" fillId="0" borderId="15" xfId="2" applyFont="1" applyBorder="1"/>
    <xf numFmtId="0" fontId="15" fillId="0" borderId="13" xfId="2" applyFont="1" applyBorder="1"/>
    <xf numFmtId="0" fontId="16" fillId="0" borderId="20" xfId="4" applyFont="1" applyBorder="1" applyAlignment="1" applyProtection="1">
      <alignment horizontal="left"/>
      <protection locked="0"/>
    </xf>
    <xf numFmtId="0" fontId="16" fillId="0" borderId="1" xfId="4" applyFont="1" applyBorder="1" applyAlignment="1" applyProtection="1">
      <alignment horizontal="left"/>
      <protection locked="0"/>
    </xf>
    <xf numFmtId="170" fontId="8" fillId="0" borderId="13" xfId="2" applyNumberFormat="1" applyFont="1" applyBorder="1"/>
    <xf numFmtId="170" fontId="8" fillId="0" borderId="0" xfId="2" applyNumberFormat="1" applyFont="1"/>
    <xf numFmtId="0" fontId="14" fillId="0" borderId="13" xfId="2" applyFont="1" applyBorder="1"/>
    <xf numFmtId="0" fontId="20" fillId="0" borderId="21" xfId="2" applyFont="1" applyBorder="1"/>
    <xf numFmtId="0" fontId="20" fillId="0" borderId="15" xfId="2" applyFont="1" applyBorder="1"/>
    <xf numFmtId="0" fontId="21" fillId="0" borderId="13" xfId="2" applyFont="1" applyBorder="1"/>
    <xf numFmtId="0" fontId="9" fillId="0" borderId="4" xfId="2" applyFont="1" applyBorder="1" applyAlignment="1">
      <alignment horizontal="left"/>
    </xf>
    <xf numFmtId="0" fontId="8" fillId="0" borderId="27" xfId="2" applyFont="1" applyBorder="1"/>
    <xf numFmtId="0" fontId="9" fillId="0" borderId="13" xfId="2" applyFont="1" applyBorder="1" applyAlignment="1">
      <alignment horizontal="left"/>
    </xf>
    <xf numFmtId="0" fontId="8" fillId="0" borderId="28" xfId="2" applyFont="1" applyBorder="1"/>
    <xf numFmtId="0" fontId="8" fillId="0" borderId="22" xfId="2" applyFont="1" applyBorder="1"/>
    <xf numFmtId="0" fontId="8" fillId="0" borderId="2" xfId="2" applyFont="1" applyBorder="1"/>
    <xf numFmtId="0" fontId="23" fillId="0" borderId="0" xfId="2" applyFont="1"/>
    <xf numFmtId="0" fontId="4" fillId="0" borderId="0" xfId="2" applyFont="1"/>
    <xf numFmtId="0" fontId="21" fillId="0" borderId="4" xfId="2" applyFont="1" applyBorder="1"/>
    <xf numFmtId="0" fontId="14" fillId="0" borderId="6" xfId="2" applyFont="1" applyBorder="1"/>
    <xf numFmtId="0" fontId="20" fillId="0" borderId="23" xfId="2" applyFont="1" applyBorder="1"/>
    <xf numFmtId="0" fontId="20" fillId="0" borderId="24" xfId="2" applyFont="1" applyBorder="1"/>
    <xf numFmtId="0" fontId="2" fillId="0" borderId="24" xfId="2" applyFont="1" applyBorder="1"/>
    <xf numFmtId="2" fontId="4" fillId="0" borderId="25" xfId="2" applyNumberFormat="1" applyFont="1" applyBorder="1"/>
    <xf numFmtId="0" fontId="20" fillId="0" borderId="8" xfId="2" applyFont="1" applyBorder="1"/>
    <xf numFmtId="0" fontId="20" fillId="0" borderId="26" xfId="2" applyFont="1" applyBorder="1"/>
    <xf numFmtId="0" fontId="24" fillId="0" borderId="24" xfId="2" applyFont="1" applyBorder="1"/>
    <xf numFmtId="2" fontId="24" fillId="0" borderId="25" xfId="2" applyNumberFormat="1" applyFont="1" applyBorder="1"/>
    <xf numFmtId="171" fontId="8" fillId="0" borderId="0" xfId="2" applyNumberFormat="1" applyFont="1"/>
    <xf numFmtId="0" fontId="14" fillId="0" borderId="33" xfId="2" applyFont="1" applyBorder="1" applyAlignment="1">
      <alignment horizontal="center" vertical="center" wrapText="1"/>
    </xf>
    <xf numFmtId="0" fontId="30" fillId="0" borderId="33" xfId="0" applyFont="1" applyBorder="1" applyAlignment="1"/>
    <xf numFmtId="0" fontId="8" fillId="0" borderId="13" xfId="2" applyFont="1" applyBorder="1" applyAlignment="1"/>
    <xf numFmtId="0" fontId="0" fillId="0" borderId="33" xfId="0" applyBorder="1" applyAlignment="1">
      <alignment horizontal="center" vertical="center" wrapText="1"/>
    </xf>
    <xf numFmtId="0" fontId="21" fillId="0" borderId="33" xfId="2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2" fontId="2" fillId="0" borderId="4" xfId="2" applyNumberFormat="1" applyFont="1" applyFill="1" applyBorder="1" applyProtection="1">
      <protection locked="0"/>
    </xf>
    <xf numFmtId="2" fontId="2" fillId="0" borderId="20" xfId="2" applyNumberFormat="1" applyFont="1" applyFill="1" applyBorder="1" applyProtection="1">
      <protection locked="0"/>
    </xf>
    <xf numFmtId="2" fontId="2" fillId="0" borderId="19" xfId="2" applyNumberFormat="1" applyFont="1" applyFill="1" applyBorder="1" applyProtection="1">
      <protection locked="0"/>
    </xf>
    <xf numFmtId="2" fontId="4" fillId="0" borderId="21" xfId="2" applyNumberFormat="1" applyFont="1" applyFill="1" applyBorder="1"/>
    <xf numFmtId="2" fontId="2" fillId="0" borderId="22" xfId="2" applyNumberFormat="1" applyFont="1" applyFill="1" applyBorder="1" applyProtection="1">
      <protection locked="0"/>
    </xf>
    <xf numFmtId="0" fontId="3" fillId="3" borderId="0" xfId="2" applyFont="1" applyFill="1"/>
    <xf numFmtId="0" fontId="3" fillId="0" borderId="0" xfId="2" applyFont="1" applyFill="1"/>
    <xf numFmtId="0" fontId="7" fillId="0" borderId="10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/>
    </xf>
    <xf numFmtId="2" fontId="4" fillId="0" borderId="26" xfId="2" applyNumberFormat="1" applyFont="1" applyFill="1" applyBorder="1"/>
    <xf numFmtId="2" fontId="24" fillId="0" borderId="26" xfId="2" applyNumberFormat="1" applyFont="1" applyFill="1" applyBorder="1"/>
    <xf numFmtId="2" fontId="2" fillId="0" borderId="30" xfId="2" applyNumberFormat="1" applyFont="1" applyFill="1" applyBorder="1" applyProtection="1">
      <protection locked="0"/>
    </xf>
    <xf numFmtId="2" fontId="2" fillId="0" borderId="18" xfId="2" applyNumberFormat="1" applyFont="1" applyFill="1" applyBorder="1"/>
    <xf numFmtId="2" fontId="4" fillId="0" borderId="31" xfId="2" applyNumberFormat="1" applyFont="1" applyFill="1" applyBorder="1"/>
    <xf numFmtId="2" fontId="4" fillId="0" borderId="13" xfId="2" applyNumberFormat="1" applyFont="1" applyFill="1" applyBorder="1"/>
    <xf numFmtId="2" fontId="4" fillId="0" borderId="32" xfId="2" applyNumberFormat="1" applyFont="1" applyFill="1" applyBorder="1"/>
    <xf numFmtId="165" fontId="7" fillId="0" borderId="10" xfId="2" applyNumberFormat="1" applyFont="1" applyFill="1" applyBorder="1" applyAlignment="1">
      <alignment horizontal="center" vertical="center" wrapText="1"/>
    </xf>
    <xf numFmtId="1" fontId="8" fillId="0" borderId="10" xfId="2" applyNumberFormat="1" applyFont="1" applyFill="1" applyBorder="1" applyAlignment="1">
      <alignment horizontal="center"/>
    </xf>
    <xf numFmtId="172" fontId="8" fillId="0" borderId="0" xfId="2" applyNumberFormat="1" applyFont="1" applyFill="1" applyBorder="1"/>
    <xf numFmtId="2" fontId="2" fillId="0" borderId="12" xfId="2" applyNumberFormat="1" applyFont="1" applyFill="1" applyBorder="1"/>
    <xf numFmtId="2" fontId="4" fillId="0" borderId="25" xfId="2" applyNumberFormat="1" applyFont="1" applyFill="1" applyBorder="1"/>
    <xf numFmtId="2" fontId="24" fillId="0" borderId="25" xfId="2" applyNumberFormat="1" applyFont="1" applyFill="1" applyBorder="1"/>
    <xf numFmtId="0" fontId="31" fillId="0" borderId="13" xfId="0" applyFont="1" applyBorder="1" applyAlignment="1">
      <alignment horizontal="center" vertical="center"/>
    </xf>
    <xf numFmtId="173" fontId="8" fillId="0" borderId="0" xfId="2" applyNumberFormat="1" applyFont="1" applyFill="1" applyBorder="1"/>
    <xf numFmtId="173" fontId="8" fillId="0" borderId="0" xfId="2" applyNumberFormat="1" applyFont="1"/>
    <xf numFmtId="2" fontId="4" fillId="0" borderId="35" xfId="2" applyNumberFormat="1" applyFont="1" applyFill="1" applyBorder="1"/>
    <xf numFmtId="0" fontId="2" fillId="0" borderId="0" xfId="2" applyFont="1" applyBorder="1"/>
    <xf numFmtId="164" fontId="2" fillId="0" borderId="13" xfId="2" applyNumberFormat="1" applyFont="1" applyFill="1" applyBorder="1" applyProtection="1">
      <protection locked="0"/>
    </xf>
    <xf numFmtId="2" fontId="2" fillId="0" borderId="32" xfId="2" applyNumberFormat="1" applyFont="1" applyFill="1" applyBorder="1" applyProtection="1">
      <protection locked="0"/>
    </xf>
    <xf numFmtId="2" fontId="4" fillId="0" borderId="0" xfId="2" applyNumberFormat="1" applyFont="1" applyFill="1" applyBorder="1"/>
    <xf numFmtId="2" fontId="2" fillId="0" borderId="36" xfId="2" applyNumberFormat="1" applyFont="1" applyFill="1" applyBorder="1" applyProtection="1">
      <protection locked="0"/>
    </xf>
    <xf numFmtId="0" fontId="8" fillId="0" borderId="0" xfId="2" applyFont="1" applyBorder="1"/>
    <xf numFmtId="0" fontId="2" fillId="0" borderId="37" xfId="2" applyFont="1" applyBorder="1" applyProtection="1">
      <protection locked="0"/>
    </xf>
    <xf numFmtId="0" fontId="2" fillId="0" borderId="38" xfId="2" applyFont="1" applyBorder="1" applyProtection="1">
      <protection locked="0"/>
    </xf>
    <xf numFmtId="0" fontId="17" fillId="0" borderId="38" xfId="4" applyFont="1" applyBorder="1"/>
    <xf numFmtId="0" fontId="17" fillId="0" borderId="39" xfId="4" applyFont="1" applyBorder="1"/>
    <xf numFmtId="0" fontId="2" fillId="0" borderId="34" xfId="2" applyFont="1" applyBorder="1"/>
    <xf numFmtId="0" fontId="4" fillId="0" borderId="34" xfId="2" applyFont="1" applyBorder="1"/>
    <xf numFmtId="0" fontId="2" fillId="0" borderId="39" xfId="2" applyFont="1" applyBorder="1" applyProtection="1">
      <protection locked="0"/>
    </xf>
    <xf numFmtId="0" fontId="2" fillId="0" borderId="40" xfId="2" applyFont="1" applyBorder="1" applyProtection="1">
      <protection locked="0"/>
    </xf>
    <xf numFmtId="0" fontId="8" fillId="2" borderId="6" xfId="2" applyFont="1" applyFill="1" applyBorder="1" applyAlignment="1">
      <alignment horizontal="center"/>
    </xf>
    <xf numFmtId="2" fontId="2" fillId="0" borderId="41" xfId="2" applyNumberFormat="1" applyFont="1" applyFill="1" applyBorder="1" applyProtection="1">
      <protection locked="0"/>
    </xf>
    <xf numFmtId="2" fontId="10" fillId="0" borderId="36" xfId="2" applyNumberFormat="1" applyFont="1" applyFill="1" applyBorder="1" applyProtection="1">
      <protection locked="0"/>
    </xf>
    <xf numFmtId="164" fontId="2" fillId="0" borderId="0" xfId="2" applyNumberFormat="1" applyFont="1" applyFill="1" applyBorder="1" applyProtection="1">
      <protection locked="0"/>
    </xf>
    <xf numFmtId="2" fontId="2" fillId="0" borderId="36" xfId="2" applyNumberFormat="1" applyFont="1" applyFill="1" applyBorder="1"/>
    <xf numFmtId="2" fontId="2" fillId="0" borderId="42" xfId="2" applyNumberFormat="1" applyFont="1" applyFill="1" applyBorder="1"/>
    <xf numFmtId="2" fontId="2" fillId="0" borderId="42" xfId="2" applyNumberFormat="1" applyFont="1" applyFill="1" applyBorder="1" applyProtection="1">
      <protection locked="0"/>
    </xf>
    <xf numFmtId="2" fontId="2" fillId="0" borderId="43" xfId="2" applyNumberFormat="1" applyFont="1" applyFill="1" applyBorder="1" applyProtection="1">
      <protection locked="0"/>
    </xf>
    <xf numFmtId="2" fontId="2" fillId="0" borderId="44" xfId="2" applyNumberFormat="1" applyFont="1" applyFill="1" applyBorder="1" applyProtection="1">
      <protection locked="0"/>
    </xf>
    <xf numFmtId="2" fontId="4" fillId="0" borderId="45" xfId="2" applyNumberFormat="1" applyFont="1" applyFill="1" applyBorder="1"/>
    <xf numFmtId="0" fontId="7" fillId="0" borderId="7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/>
    </xf>
    <xf numFmtId="2" fontId="2" fillId="0" borderId="17" xfId="2" applyNumberFormat="1" applyFont="1" applyFill="1" applyBorder="1" applyProtection="1">
      <protection locked="0"/>
    </xf>
    <xf numFmtId="2" fontId="2" fillId="0" borderId="19" xfId="2" applyNumberFormat="1" applyFont="1" applyBorder="1" applyProtection="1">
      <protection locked="0"/>
    </xf>
    <xf numFmtId="2" fontId="2" fillId="0" borderId="20" xfId="2" applyNumberFormat="1" applyFont="1" applyBorder="1" applyProtection="1">
      <protection locked="0"/>
    </xf>
    <xf numFmtId="2" fontId="10" fillId="0" borderId="20" xfId="2" applyNumberFormat="1" applyFont="1" applyBorder="1" applyProtection="1">
      <protection locked="0"/>
    </xf>
    <xf numFmtId="2" fontId="2" fillId="0" borderId="20" xfId="2" applyNumberFormat="1" applyFont="1" applyBorder="1"/>
    <xf numFmtId="2" fontId="2" fillId="0" borderId="29" xfId="2" applyNumberFormat="1" applyFont="1" applyBorder="1" applyProtection="1">
      <protection locked="0"/>
    </xf>
    <xf numFmtId="2" fontId="2" fillId="0" borderId="22" xfId="2" applyNumberFormat="1" applyFont="1" applyBorder="1" applyProtection="1">
      <protection locked="0"/>
    </xf>
    <xf numFmtId="0" fontId="8" fillId="0" borderId="6" xfId="2" applyFont="1" applyBorder="1"/>
    <xf numFmtId="0" fontId="13" fillId="0" borderId="6" xfId="2" applyFont="1" applyBorder="1"/>
    <xf numFmtId="0" fontId="8" fillId="0" borderId="26" xfId="2" applyFont="1" applyBorder="1"/>
    <xf numFmtId="0" fontId="8" fillId="0" borderId="46" xfId="2" applyFont="1" applyBorder="1"/>
    <xf numFmtId="2" fontId="4" fillId="0" borderId="7" xfId="2" applyNumberFormat="1" applyFont="1" applyFill="1" applyBorder="1"/>
    <xf numFmtId="2" fontId="4" fillId="0" borderId="47" xfId="2" applyNumberFormat="1" applyFont="1" applyFill="1" applyBorder="1"/>
    <xf numFmtId="0" fontId="16" fillId="0" borderId="22" xfId="4" applyFont="1" applyBorder="1" applyAlignment="1" applyProtection="1">
      <alignment horizontal="left"/>
      <protection locked="0"/>
    </xf>
    <xf numFmtId="0" fontId="16" fillId="0" borderId="2" xfId="4" applyFont="1" applyBorder="1" applyAlignment="1" applyProtection="1">
      <alignment horizontal="left"/>
      <protection locked="0"/>
    </xf>
    <xf numFmtId="2" fontId="2" fillId="0" borderId="22" xfId="2" applyNumberFormat="1" applyFont="1" applyBorder="1"/>
    <xf numFmtId="0" fontId="8" fillId="0" borderId="23" xfId="2" applyFont="1" applyBorder="1"/>
    <xf numFmtId="0" fontId="2" fillId="0" borderId="46" xfId="2" applyFont="1" applyBorder="1"/>
    <xf numFmtId="0" fontId="30" fillId="0" borderId="13" xfId="0" applyFont="1" applyBorder="1" applyAlignment="1"/>
    <xf numFmtId="0" fontId="33" fillId="0" borderId="20" xfId="4" applyFont="1" applyBorder="1" applyAlignment="1" applyProtection="1">
      <alignment horizontal="left"/>
      <protection locked="0"/>
    </xf>
    <xf numFmtId="0" fontId="34" fillId="0" borderId="1" xfId="2" applyFont="1" applyBorder="1"/>
    <xf numFmtId="0" fontId="35" fillId="0" borderId="38" xfId="4" applyFont="1" applyBorder="1"/>
    <xf numFmtId="2" fontId="36" fillId="0" borderId="20" xfId="2" applyNumberFormat="1" applyFont="1" applyBorder="1"/>
    <xf numFmtId="2" fontId="36" fillId="0" borderId="14" xfId="2" applyNumberFormat="1" applyFont="1" applyBorder="1"/>
    <xf numFmtId="2" fontId="36" fillId="0" borderId="36" xfId="2" applyNumberFormat="1" applyFont="1" applyFill="1" applyBorder="1"/>
    <xf numFmtId="2" fontId="36" fillId="0" borderId="14" xfId="2" applyNumberFormat="1" applyFont="1" applyFill="1" applyBorder="1"/>
    <xf numFmtId="0" fontId="35" fillId="0" borderId="39" xfId="4" applyFont="1" applyBorder="1"/>
    <xf numFmtId="2" fontId="36" fillId="0" borderId="22" xfId="2" applyNumberFormat="1" applyFont="1" applyFill="1" applyBorder="1"/>
    <xf numFmtId="2" fontId="36" fillId="0" borderId="42" xfId="2" applyNumberFormat="1" applyFont="1" applyFill="1" applyBorder="1"/>
    <xf numFmtId="167" fontId="8" fillId="0" borderId="0" xfId="2" applyNumberFormat="1" applyFont="1" applyFill="1"/>
    <xf numFmtId="169" fontId="8" fillId="0" borderId="0" xfId="2" applyNumberFormat="1" applyFont="1"/>
    <xf numFmtId="2" fontId="2" fillId="0" borderId="49" xfId="2" applyNumberFormat="1" applyFont="1" applyFill="1" applyBorder="1" applyProtection="1">
      <protection locked="0"/>
    </xf>
    <xf numFmtId="2" fontId="2" fillId="0" borderId="50" xfId="2" applyNumberFormat="1" applyFont="1" applyFill="1" applyBorder="1"/>
    <xf numFmtId="2" fontId="2" fillId="0" borderId="21" xfId="2" applyNumberFormat="1" applyFont="1" applyFill="1" applyBorder="1" applyProtection="1">
      <protection locked="0"/>
    </xf>
    <xf numFmtId="1" fontId="8" fillId="0" borderId="0" xfId="2" applyNumberFormat="1" applyFont="1" applyFill="1" applyBorder="1"/>
    <xf numFmtId="0" fontId="8" fillId="0" borderId="48" xfId="2" applyFont="1" applyBorder="1"/>
    <xf numFmtId="0" fontId="8" fillId="0" borderId="49" xfId="2" applyFont="1" applyBorder="1"/>
    <xf numFmtId="0" fontId="8" fillId="0" borderId="51" xfId="2" applyFont="1" applyBorder="1"/>
    <xf numFmtId="0" fontId="2" fillId="0" borderId="52" xfId="2" applyFont="1" applyBorder="1" applyProtection="1">
      <protection locked="0"/>
    </xf>
    <xf numFmtId="0" fontId="8" fillId="0" borderId="21" xfId="2" applyFont="1" applyBorder="1"/>
    <xf numFmtId="0" fontId="2" fillId="0" borderId="34" xfId="2" applyFont="1" applyBorder="1" applyProtection="1">
      <protection locked="0"/>
    </xf>
    <xf numFmtId="2" fontId="2" fillId="0" borderId="16" xfId="2" applyNumberFormat="1" applyFont="1" applyBorder="1"/>
    <xf numFmtId="169" fontId="8" fillId="0" borderId="0" xfId="2" applyNumberFormat="1" applyFont="1" applyFill="1"/>
    <xf numFmtId="172" fontId="8" fillId="0" borderId="0" xfId="2" applyNumberFormat="1" applyFont="1" applyFill="1"/>
    <xf numFmtId="172" fontId="8" fillId="0" borderId="0" xfId="2" applyNumberFormat="1" applyFont="1"/>
    <xf numFmtId="174" fontId="32" fillId="0" borderId="0" xfId="5" applyNumberFormat="1"/>
    <xf numFmtId="174" fontId="8" fillId="0" borderId="0" xfId="2" applyNumberFormat="1" applyFont="1"/>
    <xf numFmtId="0" fontId="33" fillId="0" borderId="48" xfId="4" applyFont="1" applyBorder="1" applyAlignment="1" applyProtection="1">
      <alignment horizontal="left" wrapText="1"/>
      <protection locked="0"/>
    </xf>
    <xf numFmtId="0" fontId="0" fillId="0" borderId="36" xfId="0" applyBorder="1" applyAlignment="1">
      <alignment horizontal="left" wrapText="1"/>
    </xf>
    <xf numFmtId="0" fontId="27" fillId="0" borderId="0" xfId="2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0" xfId="0"/>
    <xf numFmtId="0" fontId="3" fillId="0" borderId="3" xfId="2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7" fillId="2" borderId="5" xfId="2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176" fontId="8" fillId="0" borderId="0" xfId="2" applyNumberFormat="1" applyFont="1"/>
  </cellXfs>
  <cellStyles count="6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_Кор2008(новая)" xfId="5" xr:uid="{BFC6B097-BA76-40AA-A4C0-EC53729A2A1C}"/>
    <cellStyle name="Обычный_Межпристанская" xfId="2" xr:uid="{00000000-0005-0000-0000-000003000000}"/>
    <cellStyle name="Процентный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57"/>
  <sheetViews>
    <sheetView tabSelected="1" topLeftCell="A75" zoomScaleNormal="100" workbookViewId="0">
      <pane xSplit="5" topLeftCell="F1" activePane="topRight" state="frozen"/>
      <selection activeCell="C19" sqref="C19"/>
      <selection pane="topRight" activeCell="G121" sqref="G121"/>
    </sheetView>
  </sheetViews>
  <sheetFormatPr defaultColWidth="9.140625" defaultRowHeight="15.75"/>
  <cols>
    <col min="1" max="1" width="4.28515625" style="1" customWidth="1"/>
    <col min="2" max="2" width="13.140625" style="1" customWidth="1"/>
    <col min="3" max="3" width="11.5703125" style="1" customWidth="1"/>
    <col min="4" max="4" width="18.28515625" style="1" customWidth="1"/>
    <col min="5" max="5" width="7.140625" style="1" customWidth="1"/>
    <col min="6" max="6" width="12.5703125" style="101" bestFit="1" customWidth="1"/>
    <col min="7" max="7" width="12.5703125" style="2" bestFit="1" customWidth="1"/>
    <col min="8" max="8" width="11.7109375" style="1" bestFit="1" customWidth="1"/>
    <col min="9" max="9" width="14.42578125" style="2" bestFit="1" customWidth="1"/>
    <col min="10" max="10" width="9.140625" style="1" customWidth="1"/>
    <col min="11" max="14" width="15.7109375" style="1" bestFit="1" customWidth="1"/>
    <col min="15" max="15" width="11" style="1" customWidth="1"/>
    <col min="16" max="16" width="10.140625" style="1" customWidth="1"/>
    <col min="17" max="256" width="9.140625" style="1"/>
    <col min="257" max="257" width="3.42578125" style="1" customWidth="1"/>
    <col min="258" max="258" width="16" style="1" customWidth="1"/>
    <col min="259" max="259" width="11.5703125" style="1" customWidth="1"/>
    <col min="260" max="260" width="11.85546875" style="1" customWidth="1"/>
    <col min="261" max="261" width="8.85546875" style="1" customWidth="1"/>
    <col min="262" max="262" width="13" style="1" customWidth="1"/>
    <col min="263" max="263" width="11.42578125" style="1" customWidth="1"/>
    <col min="264" max="264" width="12.85546875" style="1" customWidth="1"/>
    <col min="265" max="265" width="12.7109375" style="1" customWidth="1"/>
    <col min="266" max="266" width="9.140625" style="1" customWidth="1"/>
    <col min="267" max="270" width="15.7109375" style="1" bestFit="1" customWidth="1"/>
    <col min="271" max="271" width="11" style="1" customWidth="1"/>
    <col min="272" max="272" width="10.140625" style="1" customWidth="1"/>
    <col min="273" max="512" width="9.140625" style="1"/>
    <col min="513" max="513" width="3.42578125" style="1" customWidth="1"/>
    <col min="514" max="514" width="16" style="1" customWidth="1"/>
    <col min="515" max="515" width="11.5703125" style="1" customWidth="1"/>
    <col min="516" max="516" width="11.85546875" style="1" customWidth="1"/>
    <col min="517" max="517" width="8.85546875" style="1" customWidth="1"/>
    <col min="518" max="518" width="13" style="1" customWidth="1"/>
    <col min="519" max="519" width="11.42578125" style="1" customWidth="1"/>
    <col min="520" max="520" width="12.85546875" style="1" customWidth="1"/>
    <col min="521" max="521" width="12.7109375" style="1" customWidth="1"/>
    <col min="522" max="522" width="9.140625" style="1" customWidth="1"/>
    <col min="523" max="526" width="15.7109375" style="1" bestFit="1" customWidth="1"/>
    <col min="527" max="527" width="11" style="1" customWidth="1"/>
    <col min="528" max="528" width="10.140625" style="1" customWidth="1"/>
    <col min="529" max="768" width="9.140625" style="1"/>
    <col min="769" max="769" width="3.42578125" style="1" customWidth="1"/>
    <col min="770" max="770" width="16" style="1" customWidth="1"/>
    <col min="771" max="771" width="11.5703125" style="1" customWidth="1"/>
    <col min="772" max="772" width="11.85546875" style="1" customWidth="1"/>
    <col min="773" max="773" width="8.85546875" style="1" customWidth="1"/>
    <col min="774" max="774" width="13" style="1" customWidth="1"/>
    <col min="775" max="775" width="11.42578125" style="1" customWidth="1"/>
    <col min="776" max="776" width="12.85546875" style="1" customWidth="1"/>
    <col min="777" max="777" width="12.7109375" style="1" customWidth="1"/>
    <col min="778" max="778" width="9.140625" style="1" customWidth="1"/>
    <col min="779" max="782" width="15.7109375" style="1" bestFit="1" customWidth="1"/>
    <col min="783" max="783" width="11" style="1" customWidth="1"/>
    <col min="784" max="784" width="10.140625" style="1" customWidth="1"/>
    <col min="785" max="1024" width="9.140625" style="1"/>
    <col min="1025" max="1025" width="3.42578125" style="1" customWidth="1"/>
    <col min="1026" max="1026" width="16" style="1" customWidth="1"/>
    <col min="1027" max="1027" width="11.5703125" style="1" customWidth="1"/>
    <col min="1028" max="1028" width="11.85546875" style="1" customWidth="1"/>
    <col min="1029" max="1029" width="8.85546875" style="1" customWidth="1"/>
    <col min="1030" max="1030" width="13" style="1" customWidth="1"/>
    <col min="1031" max="1031" width="11.42578125" style="1" customWidth="1"/>
    <col min="1032" max="1032" width="12.85546875" style="1" customWidth="1"/>
    <col min="1033" max="1033" width="12.7109375" style="1" customWidth="1"/>
    <col min="1034" max="1034" width="9.140625" style="1" customWidth="1"/>
    <col min="1035" max="1038" width="15.7109375" style="1" bestFit="1" customWidth="1"/>
    <col min="1039" max="1039" width="11" style="1" customWidth="1"/>
    <col min="1040" max="1040" width="10.140625" style="1" customWidth="1"/>
    <col min="1041" max="1280" width="9.140625" style="1"/>
    <col min="1281" max="1281" width="3.42578125" style="1" customWidth="1"/>
    <col min="1282" max="1282" width="16" style="1" customWidth="1"/>
    <col min="1283" max="1283" width="11.5703125" style="1" customWidth="1"/>
    <col min="1284" max="1284" width="11.85546875" style="1" customWidth="1"/>
    <col min="1285" max="1285" width="8.85546875" style="1" customWidth="1"/>
    <col min="1286" max="1286" width="13" style="1" customWidth="1"/>
    <col min="1287" max="1287" width="11.42578125" style="1" customWidth="1"/>
    <col min="1288" max="1288" width="12.85546875" style="1" customWidth="1"/>
    <col min="1289" max="1289" width="12.7109375" style="1" customWidth="1"/>
    <col min="1290" max="1290" width="9.140625" style="1" customWidth="1"/>
    <col min="1291" max="1294" width="15.7109375" style="1" bestFit="1" customWidth="1"/>
    <col min="1295" max="1295" width="11" style="1" customWidth="1"/>
    <col min="1296" max="1296" width="10.140625" style="1" customWidth="1"/>
    <col min="1297" max="1536" width="9.140625" style="1"/>
    <col min="1537" max="1537" width="3.42578125" style="1" customWidth="1"/>
    <col min="1538" max="1538" width="16" style="1" customWidth="1"/>
    <col min="1539" max="1539" width="11.5703125" style="1" customWidth="1"/>
    <col min="1540" max="1540" width="11.85546875" style="1" customWidth="1"/>
    <col min="1541" max="1541" width="8.85546875" style="1" customWidth="1"/>
    <col min="1542" max="1542" width="13" style="1" customWidth="1"/>
    <col min="1543" max="1543" width="11.42578125" style="1" customWidth="1"/>
    <col min="1544" max="1544" width="12.85546875" style="1" customWidth="1"/>
    <col min="1545" max="1545" width="12.7109375" style="1" customWidth="1"/>
    <col min="1546" max="1546" width="9.140625" style="1" customWidth="1"/>
    <col min="1547" max="1550" width="15.7109375" style="1" bestFit="1" customWidth="1"/>
    <col min="1551" max="1551" width="11" style="1" customWidth="1"/>
    <col min="1552" max="1552" width="10.140625" style="1" customWidth="1"/>
    <col min="1553" max="1792" width="9.140625" style="1"/>
    <col min="1793" max="1793" width="3.42578125" style="1" customWidth="1"/>
    <col min="1794" max="1794" width="16" style="1" customWidth="1"/>
    <col min="1795" max="1795" width="11.5703125" style="1" customWidth="1"/>
    <col min="1796" max="1796" width="11.85546875" style="1" customWidth="1"/>
    <col min="1797" max="1797" width="8.85546875" style="1" customWidth="1"/>
    <col min="1798" max="1798" width="13" style="1" customWidth="1"/>
    <col min="1799" max="1799" width="11.42578125" style="1" customWidth="1"/>
    <col min="1800" max="1800" width="12.85546875" style="1" customWidth="1"/>
    <col min="1801" max="1801" width="12.7109375" style="1" customWidth="1"/>
    <col min="1802" max="1802" width="9.140625" style="1" customWidth="1"/>
    <col min="1803" max="1806" width="15.7109375" style="1" bestFit="1" customWidth="1"/>
    <col min="1807" max="1807" width="11" style="1" customWidth="1"/>
    <col min="1808" max="1808" width="10.140625" style="1" customWidth="1"/>
    <col min="1809" max="2048" width="9.140625" style="1"/>
    <col min="2049" max="2049" width="3.42578125" style="1" customWidth="1"/>
    <col min="2050" max="2050" width="16" style="1" customWidth="1"/>
    <col min="2051" max="2051" width="11.5703125" style="1" customWidth="1"/>
    <col min="2052" max="2052" width="11.85546875" style="1" customWidth="1"/>
    <col min="2053" max="2053" width="8.85546875" style="1" customWidth="1"/>
    <col min="2054" max="2054" width="13" style="1" customWidth="1"/>
    <col min="2055" max="2055" width="11.42578125" style="1" customWidth="1"/>
    <col min="2056" max="2056" width="12.85546875" style="1" customWidth="1"/>
    <col min="2057" max="2057" width="12.7109375" style="1" customWidth="1"/>
    <col min="2058" max="2058" width="9.140625" style="1" customWidth="1"/>
    <col min="2059" max="2062" width="15.7109375" style="1" bestFit="1" customWidth="1"/>
    <col min="2063" max="2063" width="11" style="1" customWidth="1"/>
    <col min="2064" max="2064" width="10.140625" style="1" customWidth="1"/>
    <col min="2065" max="2304" width="9.140625" style="1"/>
    <col min="2305" max="2305" width="3.42578125" style="1" customWidth="1"/>
    <col min="2306" max="2306" width="16" style="1" customWidth="1"/>
    <col min="2307" max="2307" width="11.5703125" style="1" customWidth="1"/>
    <col min="2308" max="2308" width="11.85546875" style="1" customWidth="1"/>
    <col min="2309" max="2309" width="8.85546875" style="1" customWidth="1"/>
    <col min="2310" max="2310" width="13" style="1" customWidth="1"/>
    <col min="2311" max="2311" width="11.42578125" style="1" customWidth="1"/>
    <col min="2312" max="2312" width="12.85546875" style="1" customWidth="1"/>
    <col min="2313" max="2313" width="12.7109375" style="1" customWidth="1"/>
    <col min="2314" max="2314" width="9.140625" style="1" customWidth="1"/>
    <col min="2315" max="2318" width="15.7109375" style="1" bestFit="1" customWidth="1"/>
    <col min="2319" max="2319" width="11" style="1" customWidth="1"/>
    <col min="2320" max="2320" width="10.140625" style="1" customWidth="1"/>
    <col min="2321" max="2560" width="9.140625" style="1"/>
    <col min="2561" max="2561" width="3.42578125" style="1" customWidth="1"/>
    <col min="2562" max="2562" width="16" style="1" customWidth="1"/>
    <col min="2563" max="2563" width="11.5703125" style="1" customWidth="1"/>
    <col min="2564" max="2564" width="11.85546875" style="1" customWidth="1"/>
    <col min="2565" max="2565" width="8.85546875" style="1" customWidth="1"/>
    <col min="2566" max="2566" width="13" style="1" customWidth="1"/>
    <col min="2567" max="2567" width="11.42578125" style="1" customWidth="1"/>
    <col min="2568" max="2568" width="12.85546875" style="1" customWidth="1"/>
    <col min="2569" max="2569" width="12.7109375" style="1" customWidth="1"/>
    <col min="2570" max="2570" width="9.140625" style="1" customWidth="1"/>
    <col min="2571" max="2574" width="15.7109375" style="1" bestFit="1" customWidth="1"/>
    <col min="2575" max="2575" width="11" style="1" customWidth="1"/>
    <col min="2576" max="2576" width="10.140625" style="1" customWidth="1"/>
    <col min="2577" max="2816" width="9.140625" style="1"/>
    <col min="2817" max="2817" width="3.42578125" style="1" customWidth="1"/>
    <col min="2818" max="2818" width="16" style="1" customWidth="1"/>
    <col min="2819" max="2819" width="11.5703125" style="1" customWidth="1"/>
    <col min="2820" max="2820" width="11.85546875" style="1" customWidth="1"/>
    <col min="2821" max="2821" width="8.85546875" style="1" customWidth="1"/>
    <col min="2822" max="2822" width="13" style="1" customWidth="1"/>
    <col min="2823" max="2823" width="11.42578125" style="1" customWidth="1"/>
    <col min="2824" max="2824" width="12.85546875" style="1" customWidth="1"/>
    <col min="2825" max="2825" width="12.7109375" style="1" customWidth="1"/>
    <col min="2826" max="2826" width="9.140625" style="1" customWidth="1"/>
    <col min="2827" max="2830" width="15.7109375" style="1" bestFit="1" customWidth="1"/>
    <col min="2831" max="2831" width="11" style="1" customWidth="1"/>
    <col min="2832" max="2832" width="10.140625" style="1" customWidth="1"/>
    <col min="2833" max="3072" width="9.140625" style="1"/>
    <col min="3073" max="3073" width="3.42578125" style="1" customWidth="1"/>
    <col min="3074" max="3074" width="16" style="1" customWidth="1"/>
    <col min="3075" max="3075" width="11.5703125" style="1" customWidth="1"/>
    <col min="3076" max="3076" width="11.85546875" style="1" customWidth="1"/>
    <col min="3077" max="3077" width="8.85546875" style="1" customWidth="1"/>
    <col min="3078" max="3078" width="13" style="1" customWidth="1"/>
    <col min="3079" max="3079" width="11.42578125" style="1" customWidth="1"/>
    <col min="3080" max="3080" width="12.85546875" style="1" customWidth="1"/>
    <col min="3081" max="3081" width="12.7109375" style="1" customWidth="1"/>
    <col min="3082" max="3082" width="9.140625" style="1" customWidth="1"/>
    <col min="3083" max="3086" width="15.7109375" style="1" bestFit="1" customWidth="1"/>
    <col min="3087" max="3087" width="11" style="1" customWidth="1"/>
    <col min="3088" max="3088" width="10.140625" style="1" customWidth="1"/>
    <col min="3089" max="3328" width="9.140625" style="1"/>
    <col min="3329" max="3329" width="3.42578125" style="1" customWidth="1"/>
    <col min="3330" max="3330" width="16" style="1" customWidth="1"/>
    <col min="3331" max="3331" width="11.5703125" style="1" customWidth="1"/>
    <col min="3332" max="3332" width="11.85546875" style="1" customWidth="1"/>
    <col min="3333" max="3333" width="8.85546875" style="1" customWidth="1"/>
    <col min="3334" max="3334" width="13" style="1" customWidth="1"/>
    <col min="3335" max="3335" width="11.42578125" style="1" customWidth="1"/>
    <col min="3336" max="3336" width="12.85546875" style="1" customWidth="1"/>
    <col min="3337" max="3337" width="12.7109375" style="1" customWidth="1"/>
    <col min="3338" max="3338" width="9.140625" style="1" customWidth="1"/>
    <col min="3339" max="3342" width="15.7109375" style="1" bestFit="1" customWidth="1"/>
    <col min="3343" max="3343" width="11" style="1" customWidth="1"/>
    <col min="3344" max="3344" width="10.140625" style="1" customWidth="1"/>
    <col min="3345" max="3584" width="9.140625" style="1"/>
    <col min="3585" max="3585" width="3.42578125" style="1" customWidth="1"/>
    <col min="3586" max="3586" width="16" style="1" customWidth="1"/>
    <col min="3587" max="3587" width="11.5703125" style="1" customWidth="1"/>
    <col min="3588" max="3588" width="11.85546875" style="1" customWidth="1"/>
    <col min="3589" max="3589" width="8.85546875" style="1" customWidth="1"/>
    <col min="3590" max="3590" width="13" style="1" customWidth="1"/>
    <col min="3591" max="3591" width="11.42578125" style="1" customWidth="1"/>
    <col min="3592" max="3592" width="12.85546875" style="1" customWidth="1"/>
    <col min="3593" max="3593" width="12.7109375" style="1" customWidth="1"/>
    <col min="3594" max="3594" width="9.140625" style="1" customWidth="1"/>
    <col min="3595" max="3598" width="15.7109375" style="1" bestFit="1" customWidth="1"/>
    <col min="3599" max="3599" width="11" style="1" customWidth="1"/>
    <col min="3600" max="3600" width="10.140625" style="1" customWidth="1"/>
    <col min="3601" max="3840" width="9.140625" style="1"/>
    <col min="3841" max="3841" width="3.42578125" style="1" customWidth="1"/>
    <col min="3842" max="3842" width="16" style="1" customWidth="1"/>
    <col min="3843" max="3843" width="11.5703125" style="1" customWidth="1"/>
    <col min="3844" max="3844" width="11.85546875" style="1" customWidth="1"/>
    <col min="3845" max="3845" width="8.85546875" style="1" customWidth="1"/>
    <col min="3846" max="3846" width="13" style="1" customWidth="1"/>
    <col min="3847" max="3847" width="11.42578125" style="1" customWidth="1"/>
    <col min="3848" max="3848" width="12.85546875" style="1" customWidth="1"/>
    <col min="3849" max="3849" width="12.7109375" style="1" customWidth="1"/>
    <col min="3850" max="3850" width="9.140625" style="1" customWidth="1"/>
    <col min="3851" max="3854" width="15.7109375" style="1" bestFit="1" customWidth="1"/>
    <col min="3855" max="3855" width="11" style="1" customWidth="1"/>
    <col min="3856" max="3856" width="10.140625" style="1" customWidth="1"/>
    <col min="3857" max="4096" width="9.140625" style="1"/>
    <col min="4097" max="4097" width="3.42578125" style="1" customWidth="1"/>
    <col min="4098" max="4098" width="16" style="1" customWidth="1"/>
    <col min="4099" max="4099" width="11.5703125" style="1" customWidth="1"/>
    <col min="4100" max="4100" width="11.85546875" style="1" customWidth="1"/>
    <col min="4101" max="4101" width="8.85546875" style="1" customWidth="1"/>
    <col min="4102" max="4102" width="13" style="1" customWidth="1"/>
    <col min="4103" max="4103" width="11.42578125" style="1" customWidth="1"/>
    <col min="4104" max="4104" width="12.85546875" style="1" customWidth="1"/>
    <col min="4105" max="4105" width="12.7109375" style="1" customWidth="1"/>
    <col min="4106" max="4106" width="9.140625" style="1" customWidth="1"/>
    <col min="4107" max="4110" width="15.7109375" style="1" bestFit="1" customWidth="1"/>
    <col min="4111" max="4111" width="11" style="1" customWidth="1"/>
    <col min="4112" max="4112" width="10.140625" style="1" customWidth="1"/>
    <col min="4113" max="4352" width="9.140625" style="1"/>
    <col min="4353" max="4353" width="3.42578125" style="1" customWidth="1"/>
    <col min="4354" max="4354" width="16" style="1" customWidth="1"/>
    <col min="4355" max="4355" width="11.5703125" style="1" customWidth="1"/>
    <col min="4356" max="4356" width="11.85546875" style="1" customWidth="1"/>
    <col min="4357" max="4357" width="8.85546875" style="1" customWidth="1"/>
    <col min="4358" max="4358" width="13" style="1" customWidth="1"/>
    <col min="4359" max="4359" width="11.42578125" style="1" customWidth="1"/>
    <col min="4360" max="4360" width="12.85546875" style="1" customWidth="1"/>
    <col min="4361" max="4361" width="12.7109375" style="1" customWidth="1"/>
    <col min="4362" max="4362" width="9.140625" style="1" customWidth="1"/>
    <col min="4363" max="4366" width="15.7109375" style="1" bestFit="1" customWidth="1"/>
    <col min="4367" max="4367" width="11" style="1" customWidth="1"/>
    <col min="4368" max="4368" width="10.140625" style="1" customWidth="1"/>
    <col min="4369" max="4608" width="9.140625" style="1"/>
    <col min="4609" max="4609" width="3.42578125" style="1" customWidth="1"/>
    <col min="4610" max="4610" width="16" style="1" customWidth="1"/>
    <col min="4611" max="4611" width="11.5703125" style="1" customWidth="1"/>
    <col min="4612" max="4612" width="11.85546875" style="1" customWidth="1"/>
    <col min="4613" max="4613" width="8.85546875" style="1" customWidth="1"/>
    <col min="4614" max="4614" width="13" style="1" customWidth="1"/>
    <col min="4615" max="4615" width="11.42578125" style="1" customWidth="1"/>
    <col min="4616" max="4616" width="12.85546875" style="1" customWidth="1"/>
    <col min="4617" max="4617" width="12.7109375" style="1" customWidth="1"/>
    <col min="4618" max="4618" width="9.140625" style="1" customWidth="1"/>
    <col min="4619" max="4622" width="15.7109375" style="1" bestFit="1" customWidth="1"/>
    <col min="4623" max="4623" width="11" style="1" customWidth="1"/>
    <col min="4624" max="4624" width="10.140625" style="1" customWidth="1"/>
    <col min="4625" max="4864" width="9.140625" style="1"/>
    <col min="4865" max="4865" width="3.42578125" style="1" customWidth="1"/>
    <col min="4866" max="4866" width="16" style="1" customWidth="1"/>
    <col min="4867" max="4867" width="11.5703125" style="1" customWidth="1"/>
    <col min="4868" max="4868" width="11.85546875" style="1" customWidth="1"/>
    <col min="4869" max="4869" width="8.85546875" style="1" customWidth="1"/>
    <col min="4870" max="4870" width="13" style="1" customWidth="1"/>
    <col min="4871" max="4871" width="11.42578125" style="1" customWidth="1"/>
    <col min="4872" max="4872" width="12.85546875" style="1" customWidth="1"/>
    <col min="4873" max="4873" width="12.7109375" style="1" customWidth="1"/>
    <col min="4874" max="4874" width="9.140625" style="1" customWidth="1"/>
    <col min="4875" max="4878" width="15.7109375" style="1" bestFit="1" customWidth="1"/>
    <col min="4879" max="4879" width="11" style="1" customWidth="1"/>
    <col min="4880" max="4880" width="10.140625" style="1" customWidth="1"/>
    <col min="4881" max="5120" width="9.140625" style="1"/>
    <col min="5121" max="5121" width="3.42578125" style="1" customWidth="1"/>
    <col min="5122" max="5122" width="16" style="1" customWidth="1"/>
    <col min="5123" max="5123" width="11.5703125" style="1" customWidth="1"/>
    <col min="5124" max="5124" width="11.85546875" style="1" customWidth="1"/>
    <col min="5125" max="5125" width="8.85546875" style="1" customWidth="1"/>
    <col min="5126" max="5126" width="13" style="1" customWidth="1"/>
    <col min="5127" max="5127" width="11.42578125" style="1" customWidth="1"/>
    <col min="5128" max="5128" width="12.85546875" style="1" customWidth="1"/>
    <col min="5129" max="5129" width="12.7109375" style="1" customWidth="1"/>
    <col min="5130" max="5130" width="9.140625" style="1" customWidth="1"/>
    <col min="5131" max="5134" width="15.7109375" style="1" bestFit="1" customWidth="1"/>
    <col min="5135" max="5135" width="11" style="1" customWidth="1"/>
    <col min="5136" max="5136" width="10.140625" style="1" customWidth="1"/>
    <col min="5137" max="5376" width="9.140625" style="1"/>
    <col min="5377" max="5377" width="3.42578125" style="1" customWidth="1"/>
    <col min="5378" max="5378" width="16" style="1" customWidth="1"/>
    <col min="5379" max="5379" width="11.5703125" style="1" customWidth="1"/>
    <col min="5380" max="5380" width="11.85546875" style="1" customWidth="1"/>
    <col min="5381" max="5381" width="8.85546875" style="1" customWidth="1"/>
    <col min="5382" max="5382" width="13" style="1" customWidth="1"/>
    <col min="5383" max="5383" width="11.42578125" style="1" customWidth="1"/>
    <col min="5384" max="5384" width="12.85546875" style="1" customWidth="1"/>
    <col min="5385" max="5385" width="12.7109375" style="1" customWidth="1"/>
    <col min="5386" max="5386" width="9.140625" style="1" customWidth="1"/>
    <col min="5387" max="5390" width="15.7109375" style="1" bestFit="1" customWidth="1"/>
    <col min="5391" max="5391" width="11" style="1" customWidth="1"/>
    <col min="5392" max="5392" width="10.140625" style="1" customWidth="1"/>
    <col min="5393" max="5632" width="9.140625" style="1"/>
    <col min="5633" max="5633" width="3.42578125" style="1" customWidth="1"/>
    <col min="5634" max="5634" width="16" style="1" customWidth="1"/>
    <col min="5635" max="5635" width="11.5703125" style="1" customWidth="1"/>
    <col min="5636" max="5636" width="11.85546875" style="1" customWidth="1"/>
    <col min="5637" max="5637" width="8.85546875" style="1" customWidth="1"/>
    <col min="5638" max="5638" width="13" style="1" customWidth="1"/>
    <col min="5639" max="5639" width="11.42578125" style="1" customWidth="1"/>
    <col min="5640" max="5640" width="12.85546875" style="1" customWidth="1"/>
    <col min="5641" max="5641" width="12.7109375" style="1" customWidth="1"/>
    <col min="5642" max="5642" width="9.140625" style="1" customWidth="1"/>
    <col min="5643" max="5646" width="15.7109375" style="1" bestFit="1" customWidth="1"/>
    <col min="5647" max="5647" width="11" style="1" customWidth="1"/>
    <col min="5648" max="5648" width="10.140625" style="1" customWidth="1"/>
    <col min="5649" max="5888" width="9.140625" style="1"/>
    <col min="5889" max="5889" width="3.42578125" style="1" customWidth="1"/>
    <col min="5890" max="5890" width="16" style="1" customWidth="1"/>
    <col min="5891" max="5891" width="11.5703125" style="1" customWidth="1"/>
    <col min="5892" max="5892" width="11.85546875" style="1" customWidth="1"/>
    <col min="5893" max="5893" width="8.85546875" style="1" customWidth="1"/>
    <col min="5894" max="5894" width="13" style="1" customWidth="1"/>
    <col min="5895" max="5895" width="11.42578125" style="1" customWidth="1"/>
    <col min="5896" max="5896" width="12.85546875" style="1" customWidth="1"/>
    <col min="5897" max="5897" width="12.7109375" style="1" customWidth="1"/>
    <col min="5898" max="5898" width="9.140625" style="1" customWidth="1"/>
    <col min="5899" max="5902" width="15.7109375" style="1" bestFit="1" customWidth="1"/>
    <col min="5903" max="5903" width="11" style="1" customWidth="1"/>
    <col min="5904" max="5904" width="10.140625" style="1" customWidth="1"/>
    <col min="5905" max="6144" width="9.140625" style="1"/>
    <col min="6145" max="6145" width="3.42578125" style="1" customWidth="1"/>
    <col min="6146" max="6146" width="16" style="1" customWidth="1"/>
    <col min="6147" max="6147" width="11.5703125" style="1" customWidth="1"/>
    <col min="6148" max="6148" width="11.85546875" style="1" customWidth="1"/>
    <col min="6149" max="6149" width="8.85546875" style="1" customWidth="1"/>
    <col min="6150" max="6150" width="13" style="1" customWidth="1"/>
    <col min="6151" max="6151" width="11.42578125" style="1" customWidth="1"/>
    <col min="6152" max="6152" width="12.85546875" style="1" customWidth="1"/>
    <col min="6153" max="6153" width="12.7109375" style="1" customWidth="1"/>
    <col min="6154" max="6154" width="9.140625" style="1" customWidth="1"/>
    <col min="6155" max="6158" width="15.7109375" style="1" bestFit="1" customWidth="1"/>
    <col min="6159" max="6159" width="11" style="1" customWidth="1"/>
    <col min="6160" max="6160" width="10.140625" style="1" customWidth="1"/>
    <col min="6161" max="6400" width="9.140625" style="1"/>
    <col min="6401" max="6401" width="3.42578125" style="1" customWidth="1"/>
    <col min="6402" max="6402" width="16" style="1" customWidth="1"/>
    <col min="6403" max="6403" width="11.5703125" style="1" customWidth="1"/>
    <col min="6404" max="6404" width="11.85546875" style="1" customWidth="1"/>
    <col min="6405" max="6405" width="8.85546875" style="1" customWidth="1"/>
    <col min="6406" max="6406" width="13" style="1" customWidth="1"/>
    <col min="6407" max="6407" width="11.42578125" style="1" customWidth="1"/>
    <col min="6408" max="6408" width="12.85546875" style="1" customWidth="1"/>
    <col min="6409" max="6409" width="12.7109375" style="1" customWidth="1"/>
    <col min="6410" max="6410" width="9.140625" style="1" customWidth="1"/>
    <col min="6411" max="6414" width="15.7109375" style="1" bestFit="1" customWidth="1"/>
    <col min="6415" max="6415" width="11" style="1" customWidth="1"/>
    <col min="6416" max="6416" width="10.140625" style="1" customWidth="1"/>
    <col min="6417" max="6656" width="9.140625" style="1"/>
    <col min="6657" max="6657" width="3.42578125" style="1" customWidth="1"/>
    <col min="6658" max="6658" width="16" style="1" customWidth="1"/>
    <col min="6659" max="6659" width="11.5703125" style="1" customWidth="1"/>
    <col min="6660" max="6660" width="11.85546875" style="1" customWidth="1"/>
    <col min="6661" max="6661" width="8.85546875" style="1" customWidth="1"/>
    <col min="6662" max="6662" width="13" style="1" customWidth="1"/>
    <col min="6663" max="6663" width="11.42578125" style="1" customWidth="1"/>
    <col min="6664" max="6664" width="12.85546875" style="1" customWidth="1"/>
    <col min="6665" max="6665" width="12.7109375" style="1" customWidth="1"/>
    <col min="6666" max="6666" width="9.140625" style="1" customWidth="1"/>
    <col min="6667" max="6670" width="15.7109375" style="1" bestFit="1" customWidth="1"/>
    <col min="6671" max="6671" width="11" style="1" customWidth="1"/>
    <col min="6672" max="6672" width="10.140625" style="1" customWidth="1"/>
    <col min="6673" max="6912" width="9.140625" style="1"/>
    <col min="6913" max="6913" width="3.42578125" style="1" customWidth="1"/>
    <col min="6914" max="6914" width="16" style="1" customWidth="1"/>
    <col min="6915" max="6915" width="11.5703125" style="1" customWidth="1"/>
    <col min="6916" max="6916" width="11.85546875" style="1" customWidth="1"/>
    <col min="6917" max="6917" width="8.85546875" style="1" customWidth="1"/>
    <col min="6918" max="6918" width="13" style="1" customWidth="1"/>
    <col min="6919" max="6919" width="11.42578125" style="1" customWidth="1"/>
    <col min="6920" max="6920" width="12.85546875" style="1" customWidth="1"/>
    <col min="6921" max="6921" width="12.7109375" style="1" customWidth="1"/>
    <col min="6922" max="6922" width="9.140625" style="1" customWidth="1"/>
    <col min="6923" max="6926" width="15.7109375" style="1" bestFit="1" customWidth="1"/>
    <col min="6927" max="6927" width="11" style="1" customWidth="1"/>
    <col min="6928" max="6928" width="10.140625" style="1" customWidth="1"/>
    <col min="6929" max="7168" width="9.140625" style="1"/>
    <col min="7169" max="7169" width="3.42578125" style="1" customWidth="1"/>
    <col min="7170" max="7170" width="16" style="1" customWidth="1"/>
    <col min="7171" max="7171" width="11.5703125" style="1" customWidth="1"/>
    <col min="7172" max="7172" width="11.85546875" style="1" customWidth="1"/>
    <col min="7173" max="7173" width="8.85546875" style="1" customWidth="1"/>
    <col min="7174" max="7174" width="13" style="1" customWidth="1"/>
    <col min="7175" max="7175" width="11.42578125" style="1" customWidth="1"/>
    <col min="7176" max="7176" width="12.85546875" style="1" customWidth="1"/>
    <col min="7177" max="7177" width="12.7109375" style="1" customWidth="1"/>
    <col min="7178" max="7178" width="9.140625" style="1" customWidth="1"/>
    <col min="7179" max="7182" width="15.7109375" style="1" bestFit="1" customWidth="1"/>
    <col min="7183" max="7183" width="11" style="1" customWidth="1"/>
    <col min="7184" max="7184" width="10.140625" style="1" customWidth="1"/>
    <col min="7185" max="7424" width="9.140625" style="1"/>
    <col min="7425" max="7425" width="3.42578125" style="1" customWidth="1"/>
    <col min="7426" max="7426" width="16" style="1" customWidth="1"/>
    <col min="7427" max="7427" width="11.5703125" style="1" customWidth="1"/>
    <col min="7428" max="7428" width="11.85546875" style="1" customWidth="1"/>
    <col min="7429" max="7429" width="8.85546875" style="1" customWidth="1"/>
    <col min="7430" max="7430" width="13" style="1" customWidth="1"/>
    <col min="7431" max="7431" width="11.42578125" style="1" customWidth="1"/>
    <col min="7432" max="7432" width="12.85546875" style="1" customWidth="1"/>
    <col min="7433" max="7433" width="12.7109375" style="1" customWidth="1"/>
    <col min="7434" max="7434" width="9.140625" style="1" customWidth="1"/>
    <col min="7435" max="7438" width="15.7109375" style="1" bestFit="1" customWidth="1"/>
    <col min="7439" max="7439" width="11" style="1" customWidth="1"/>
    <col min="7440" max="7440" width="10.140625" style="1" customWidth="1"/>
    <col min="7441" max="7680" width="9.140625" style="1"/>
    <col min="7681" max="7681" width="3.42578125" style="1" customWidth="1"/>
    <col min="7682" max="7682" width="16" style="1" customWidth="1"/>
    <col min="7683" max="7683" width="11.5703125" style="1" customWidth="1"/>
    <col min="7684" max="7684" width="11.85546875" style="1" customWidth="1"/>
    <col min="7685" max="7685" width="8.85546875" style="1" customWidth="1"/>
    <col min="7686" max="7686" width="13" style="1" customWidth="1"/>
    <col min="7687" max="7687" width="11.42578125" style="1" customWidth="1"/>
    <col min="7688" max="7688" width="12.85546875" style="1" customWidth="1"/>
    <col min="7689" max="7689" width="12.7109375" style="1" customWidth="1"/>
    <col min="7690" max="7690" width="9.140625" style="1" customWidth="1"/>
    <col min="7691" max="7694" width="15.7109375" style="1" bestFit="1" customWidth="1"/>
    <col min="7695" max="7695" width="11" style="1" customWidth="1"/>
    <col min="7696" max="7696" width="10.140625" style="1" customWidth="1"/>
    <col min="7697" max="7936" width="9.140625" style="1"/>
    <col min="7937" max="7937" width="3.42578125" style="1" customWidth="1"/>
    <col min="7938" max="7938" width="16" style="1" customWidth="1"/>
    <col min="7939" max="7939" width="11.5703125" style="1" customWidth="1"/>
    <col min="7940" max="7940" width="11.85546875" style="1" customWidth="1"/>
    <col min="7941" max="7941" width="8.85546875" style="1" customWidth="1"/>
    <col min="7942" max="7942" width="13" style="1" customWidth="1"/>
    <col min="7943" max="7943" width="11.42578125" style="1" customWidth="1"/>
    <col min="7944" max="7944" width="12.85546875" style="1" customWidth="1"/>
    <col min="7945" max="7945" width="12.7109375" style="1" customWidth="1"/>
    <col min="7946" max="7946" width="9.140625" style="1" customWidth="1"/>
    <col min="7947" max="7950" width="15.7109375" style="1" bestFit="1" customWidth="1"/>
    <col min="7951" max="7951" width="11" style="1" customWidth="1"/>
    <col min="7952" max="7952" width="10.140625" style="1" customWidth="1"/>
    <col min="7953" max="8192" width="9.140625" style="1"/>
    <col min="8193" max="8193" width="3.42578125" style="1" customWidth="1"/>
    <col min="8194" max="8194" width="16" style="1" customWidth="1"/>
    <col min="8195" max="8195" width="11.5703125" style="1" customWidth="1"/>
    <col min="8196" max="8196" width="11.85546875" style="1" customWidth="1"/>
    <col min="8197" max="8197" width="8.85546875" style="1" customWidth="1"/>
    <col min="8198" max="8198" width="13" style="1" customWidth="1"/>
    <col min="8199" max="8199" width="11.42578125" style="1" customWidth="1"/>
    <col min="8200" max="8200" width="12.85546875" style="1" customWidth="1"/>
    <col min="8201" max="8201" width="12.7109375" style="1" customWidth="1"/>
    <col min="8202" max="8202" width="9.140625" style="1" customWidth="1"/>
    <col min="8203" max="8206" width="15.7109375" style="1" bestFit="1" customWidth="1"/>
    <col min="8207" max="8207" width="11" style="1" customWidth="1"/>
    <col min="8208" max="8208" width="10.140625" style="1" customWidth="1"/>
    <col min="8209" max="8448" width="9.140625" style="1"/>
    <col min="8449" max="8449" width="3.42578125" style="1" customWidth="1"/>
    <col min="8450" max="8450" width="16" style="1" customWidth="1"/>
    <col min="8451" max="8451" width="11.5703125" style="1" customWidth="1"/>
    <col min="8452" max="8452" width="11.85546875" style="1" customWidth="1"/>
    <col min="8453" max="8453" width="8.85546875" style="1" customWidth="1"/>
    <col min="8454" max="8454" width="13" style="1" customWidth="1"/>
    <col min="8455" max="8455" width="11.42578125" style="1" customWidth="1"/>
    <col min="8456" max="8456" width="12.85546875" style="1" customWidth="1"/>
    <col min="8457" max="8457" width="12.7109375" style="1" customWidth="1"/>
    <col min="8458" max="8458" width="9.140625" style="1" customWidth="1"/>
    <col min="8459" max="8462" width="15.7109375" style="1" bestFit="1" customWidth="1"/>
    <col min="8463" max="8463" width="11" style="1" customWidth="1"/>
    <col min="8464" max="8464" width="10.140625" style="1" customWidth="1"/>
    <col min="8465" max="8704" width="9.140625" style="1"/>
    <col min="8705" max="8705" width="3.42578125" style="1" customWidth="1"/>
    <col min="8706" max="8706" width="16" style="1" customWidth="1"/>
    <col min="8707" max="8707" width="11.5703125" style="1" customWidth="1"/>
    <col min="8708" max="8708" width="11.85546875" style="1" customWidth="1"/>
    <col min="8709" max="8709" width="8.85546875" style="1" customWidth="1"/>
    <col min="8710" max="8710" width="13" style="1" customWidth="1"/>
    <col min="8711" max="8711" width="11.42578125" style="1" customWidth="1"/>
    <col min="8712" max="8712" width="12.85546875" style="1" customWidth="1"/>
    <col min="8713" max="8713" width="12.7109375" style="1" customWidth="1"/>
    <col min="8714" max="8714" width="9.140625" style="1" customWidth="1"/>
    <col min="8715" max="8718" width="15.7109375" style="1" bestFit="1" customWidth="1"/>
    <col min="8719" max="8719" width="11" style="1" customWidth="1"/>
    <col min="8720" max="8720" width="10.140625" style="1" customWidth="1"/>
    <col min="8721" max="8960" width="9.140625" style="1"/>
    <col min="8961" max="8961" width="3.42578125" style="1" customWidth="1"/>
    <col min="8962" max="8962" width="16" style="1" customWidth="1"/>
    <col min="8963" max="8963" width="11.5703125" style="1" customWidth="1"/>
    <col min="8964" max="8964" width="11.85546875" style="1" customWidth="1"/>
    <col min="8965" max="8965" width="8.85546875" style="1" customWidth="1"/>
    <col min="8966" max="8966" width="13" style="1" customWidth="1"/>
    <col min="8967" max="8967" width="11.42578125" style="1" customWidth="1"/>
    <col min="8968" max="8968" width="12.85546875" style="1" customWidth="1"/>
    <col min="8969" max="8969" width="12.7109375" style="1" customWidth="1"/>
    <col min="8970" max="8970" width="9.140625" style="1" customWidth="1"/>
    <col min="8971" max="8974" width="15.7109375" style="1" bestFit="1" customWidth="1"/>
    <col min="8975" max="8975" width="11" style="1" customWidth="1"/>
    <col min="8976" max="8976" width="10.140625" style="1" customWidth="1"/>
    <col min="8977" max="9216" width="9.140625" style="1"/>
    <col min="9217" max="9217" width="3.42578125" style="1" customWidth="1"/>
    <col min="9218" max="9218" width="16" style="1" customWidth="1"/>
    <col min="9219" max="9219" width="11.5703125" style="1" customWidth="1"/>
    <col min="9220" max="9220" width="11.85546875" style="1" customWidth="1"/>
    <col min="9221" max="9221" width="8.85546875" style="1" customWidth="1"/>
    <col min="9222" max="9222" width="13" style="1" customWidth="1"/>
    <col min="9223" max="9223" width="11.42578125" style="1" customWidth="1"/>
    <col min="9224" max="9224" width="12.85546875" style="1" customWidth="1"/>
    <col min="9225" max="9225" width="12.7109375" style="1" customWidth="1"/>
    <col min="9226" max="9226" width="9.140625" style="1" customWidth="1"/>
    <col min="9227" max="9230" width="15.7109375" style="1" bestFit="1" customWidth="1"/>
    <col min="9231" max="9231" width="11" style="1" customWidth="1"/>
    <col min="9232" max="9232" width="10.140625" style="1" customWidth="1"/>
    <col min="9233" max="9472" width="9.140625" style="1"/>
    <col min="9473" max="9473" width="3.42578125" style="1" customWidth="1"/>
    <col min="9474" max="9474" width="16" style="1" customWidth="1"/>
    <col min="9475" max="9475" width="11.5703125" style="1" customWidth="1"/>
    <col min="9476" max="9476" width="11.85546875" style="1" customWidth="1"/>
    <col min="9477" max="9477" width="8.85546875" style="1" customWidth="1"/>
    <col min="9478" max="9478" width="13" style="1" customWidth="1"/>
    <col min="9479" max="9479" width="11.42578125" style="1" customWidth="1"/>
    <col min="9480" max="9480" width="12.85546875" style="1" customWidth="1"/>
    <col min="9481" max="9481" width="12.7109375" style="1" customWidth="1"/>
    <col min="9482" max="9482" width="9.140625" style="1" customWidth="1"/>
    <col min="9483" max="9486" width="15.7109375" style="1" bestFit="1" customWidth="1"/>
    <col min="9487" max="9487" width="11" style="1" customWidth="1"/>
    <col min="9488" max="9488" width="10.140625" style="1" customWidth="1"/>
    <col min="9489" max="9728" width="9.140625" style="1"/>
    <col min="9729" max="9729" width="3.42578125" style="1" customWidth="1"/>
    <col min="9730" max="9730" width="16" style="1" customWidth="1"/>
    <col min="9731" max="9731" width="11.5703125" style="1" customWidth="1"/>
    <col min="9732" max="9732" width="11.85546875" style="1" customWidth="1"/>
    <col min="9733" max="9733" width="8.85546875" style="1" customWidth="1"/>
    <col min="9734" max="9734" width="13" style="1" customWidth="1"/>
    <col min="9735" max="9735" width="11.42578125" style="1" customWidth="1"/>
    <col min="9736" max="9736" width="12.85546875" style="1" customWidth="1"/>
    <col min="9737" max="9737" width="12.7109375" style="1" customWidth="1"/>
    <col min="9738" max="9738" width="9.140625" style="1" customWidth="1"/>
    <col min="9739" max="9742" width="15.7109375" style="1" bestFit="1" customWidth="1"/>
    <col min="9743" max="9743" width="11" style="1" customWidth="1"/>
    <col min="9744" max="9744" width="10.140625" style="1" customWidth="1"/>
    <col min="9745" max="9984" width="9.140625" style="1"/>
    <col min="9985" max="9985" width="3.42578125" style="1" customWidth="1"/>
    <col min="9986" max="9986" width="16" style="1" customWidth="1"/>
    <col min="9987" max="9987" width="11.5703125" style="1" customWidth="1"/>
    <col min="9988" max="9988" width="11.85546875" style="1" customWidth="1"/>
    <col min="9989" max="9989" width="8.85546875" style="1" customWidth="1"/>
    <col min="9990" max="9990" width="13" style="1" customWidth="1"/>
    <col min="9991" max="9991" width="11.42578125" style="1" customWidth="1"/>
    <col min="9992" max="9992" width="12.85546875" style="1" customWidth="1"/>
    <col min="9993" max="9993" width="12.7109375" style="1" customWidth="1"/>
    <col min="9994" max="9994" width="9.140625" style="1" customWidth="1"/>
    <col min="9995" max="9998" width="15.7109375" style="1" bestFit="1" customWidth="1"/>
    <col min="9999" max="9999" width="11" style="1" customWidth="1"/>
    <col min="10000" max="10000" width="10.140625" style="1" customWidth="1"/>
    <col min="10001" max="10240" width="9.140625" style="1"/>
    <col min="10241" max="10241" width="3.42578125" style="1" customWidth="1"/>
    <col min="10242" max="10242" width="16" style="1" customWidth="1"/>
    <col min="10243" max="10243" width="11.5703125" style="1" customWidth="1"/>
    <col min="10244" max="10244" width="11.85546875" style="1" customWidth="1"/>
    <col min="10245" max="10245" width="8.85546875" style="1" customWidth="1"/>
    <col min="10246" max="10246" width="13" style="1" customWidth="1"/>
    <col min="10247" max="10247" width="11.42578125" style="1" customWidth="1"/>
    <col min="10248" max="10248" width="12.85546875" style="1" customWidth="1"/>
    <col min="10249" max="10249" width="12.7109375" style="1" customWidth="1"/>
    <col min="10250" max="10250" width="9.140625" style="1" customWidth="1"/>
    <col min="10251" max="10254" width="15.7109375" style="1" bestFit="1" customWidth="1"/>
    <col min="10255" max="10255" width="11" style="1" customWidth="1"/>
    <col min="10256" max="10256" width="10.140625" style="1" customWidth="1"/>
    <col min="10257" max="10496" width="9.140625" style="1"/>
    <col min="10497" max="10497" width="3.42578125" style="1" customWidth="1"/>
    <col min="10498" max="10498" width="16" style="1" customWidth="1"/>
    <col min="10499" max="10499" width="11.5703125" style="1" customWidth="1"/>
    <col min="10500" max="10500" width="11.85546875" style="1" customWidth="1"/>
    <col min="10501" max="10501" width="8.85546875" style="1" customWidth="1"/>
    <col min="10502" max="10502" width="13" style="1" customWidth="1"/>
    <col min="10503" max="10503" width="11.42578125" style="1" customWidth="1"/>
    <col min="10504" max="10504" width="12.85546875" style="1" customWidth="1"/>
    <col min="10505" max="10505" width="12.7109375" style="1" customWidth="1"/>
    <col min="10506" max="10506" width="9.140625" style="1" customWidth="1"/>
    <col min="10507" max="10510" width="15.7109375" style="1" bestFit="1" customWidth="1"/>
    <col min="10511" max="10511" width="11" style="1" customWidth="1"/>
    <col min="10512" max="10512" width="10.140625" style="1" customWidth="1"/>
    <col min="10513" max="10752" width="9.140625" style="1"/>
    <col min="10753" max="10753" width="3.42578125" style="1" customWidth="1"/>
    <col min="10754" max="10754" width="16" style="1" customWidth="1"/>
    <col min="10755" max="10755" width="11.5703125" style="1" customWidth="1"/>
    <col min="10756" max="10756" width="11.85546875" style="1" customWidth="1"/>
    <col min="10757" max="10757" width="8.85546875" style="1" customWidth="1"/>
    <col min="10758" max="10758" width="13" style="1" customWidth="1"/>
    <col min="10759" max="10759" width="11.42578125" style="1" customWidth="1"/>
    <col min="10760" max="10760" width="12.85546875" style="1" customWidth="1"/>
    <col min="10761" max="10761" width="12.7109375" style="1" customWidth="1"/>
    <col min="10762" max="10762" width="9.140625" style="1" customWidth="1"/>
    <col min="10763" max="10766" width="15.7109375" style="1" bestFit="1" customWidth="1"/>
    <col min="10767" max="10767" width="11" style="1" customWidth="1"/>
    <col min="10768" max="10768" width="10.140625" style="1" customWidth="1"/>
    <col min="10769" max="11008" width="9.140625" style="1"/>
    <col min="11009" max="11009" width="3.42578125" style="1" customWidth="1"/>
    <col min="11010" max="11010" width="16" style="1" customWidth="1"/>
    <col min="11011" max="11011" width="11.5703125" style="1" customWidth="1"/>
    <col min="11012" max="11012" width="11.85546875" style="1" customWidth="1"/>
    <col min="11013" max="11013" width="8.85546875" style="1" customWidth="1"/>
    <col min="11014" max="11014" width="13" style="1" customWidth="1"/>
    <col min="11015" max="11015" width="11.42578125" style="1" customWidth="1"/>
    <col min="11016" max="11016" width="12.85546875" style="1" customWidth="1"/>
    <col min="11017" max="11017" width="12.7109375" style="1" customWidth="1"/>
    <col min="11018" max="11018" width="9.140625" style="1" customWidth="1"/>
    <col min="11019" max="11022" width="15.7109375" style="1" bestFit="1" customWidth="1"/>
    <col min="11023" max="11023" width="11" style="1" customWidth="1"/>
    <col min="11024" max="11024" width="10.140625" style="1" customWidth="1"/>
    <col min="11025" max="11264" width="9.140625" style="1"/>
    <col min="11265" max="11265" width="3.42578125" style="1" customWidth="1"/>
    <col min="11266" max="11266" width="16" style="1" customWidth="1"/>
    <col min="11267" max="11267" width="11.5703125" style="1" customWidth="1"/>
    <col min="11268" max="11268" width="11.85546875" style="1" customWidth="1"/>
    <col min="11269" max="11269" width="8.85546875" style="1" customWidth="1"/>
    <col min="11270" max="11270" width="13" style="1" customWidth="1"/>
    <col min="11271" max="11271" width="11.42578125" style="1" customWidth="1"/>
    <col min="11272" max="11272" width="12.85546875" style="1" customWidth="1"/>
    <col min="11273" max="11273" width="12.7109375" style="1" customWidth="1"/>
    <col min="11274" max="11274" width="9.140625" style="1" customWidth="1"/>
    <col min="11275" max="11278" width="15.7109375" style="1" bestFit="1" customWidth="1"/>
    <col min="11279" max="11279" width="11" style="1" customWidth="1"/>
    <col min="11280" max="11280" width="10.140625" style="1" customWidth="1"/>
    <col min="11281" max="11520" width="9.140625" style="1"/>
    <col min="11521" max="11521" width="3.42578125" style="1" customWidth="1"/>
    <col min="11522" max="11522" width="16" style="1" customWidth="1"/>
    <col min="11523" max="11523" width="11.5703125" style="1" customWidth="1"/>
    <col min="11524" max="11524" width="11.85546875" style="1" customWidth="1"/>
    <col min="11525" max="11525" width="8.85546875" style="1" customWidth="1"/>
    <col min="11526" max="11526" width="13" style="1" customWidth="1"/>
    <col min="11527" max="11527" width="11.42578125" style="1" customWidth="1"/>
    <col min="11528" max="11528" width="12.85546875" style="1" customWidth="1"/>
    <col min="11529" max="11529" width="12.7109375" style="1" customWidth="1"/>
    <col min="11530" max="11530" width="9.140625" style="1" customWidth="1"/>
    <col min="11531" max="11534" width="15.7109375" style="1" bestFit="1" customWidth="1"/>
    <col min="11535" max="11535" width="11" style="1" customWidth="1"/>
    <col min="11536" max="11536" width="10.140625" style="1" customWidth="1"/>
    <col min="11537" max="11776" width="9.140625" style="1"/>
    <col min="11777" max="11777" width="3.42578125" style="1" customWidth="1"/>
    <col min="11778" max="11778" width="16" style="1" customWidth="1"/>
    <col min="11779" max="11779" width="11.5703125" style="1" customWidth="1"/>
    <col min="11780" max="11780" width="11.85546875" style="1" customWidth="1"/>
    <col min="11781" max="11781" width="8.85546875" style="1" customWidth="1"/>
    <col min="11782" max="11782" width="13" style="1" customWidth="1"/>
    <col min="11783" max="11783" width="11.42578125" style="1" customWidth="1"/>
    <col min="11784" max="11784" width="12.85546875" style="1" customWidth="1"/>
    <col min="11785" max="11785" width="12.7109375" style="1" customWidth="1"/>
    <col min="11786" max="11786" width="9.140625" style="1" customWidth="1"/>
    <col min="11787" max="11790" width="15.7109375" style="1" bestFit="1" customWidth="1"/>
    <col min="11791" max="11791" width="11" style="1" customWidth="1"/>
    <col min="11792" max="11792" width="10.140625" style="1" customWidth="1"/>
    <col min="11793" max="12032" width="9.140625" style="1"/>
    <col min="12033" max="12033" width="3.42578125" style="1" customWidth="1"/>
    <col min="12034" max="12034" width="16" style="1" customWidth="1"/>
    <col min="12035" max="12035" width="11.5703125" style="1" customWidth="1"/>
    <col min="12036" max="12036" width="11.85546875" style="1" customWidth="1"/>
    <col min="12037" max="12037" width="8.85546875" style="1" customWidth="1"/>
    <col min="12038" max="12038" width="13" style="1" customWidth="1"/>
    <col min="12039" max="12039" width="11.42578125" style="1" customWidth="1"/>
    <col min="12040" max="12040" width="12.85546875" style="1" customWidth="1"/>
    <col min="12041" max="12041" width="12.7109375" style="1" customWidth="1"/>
    <col min="12042" max="12042" width="9.140625" style="1" customWidth="1"/>
    <col min="12043" max="12046" width="15.7109375" style="1" bestFit="1" customWidth="1"/>
    <col min="12047" max="12047" width="11" style="1" customWidth="1"/>
    <col min="12048" max="12048" width="10.140625" style="1" customWidth="1"/>
    <col min="12049" max="12288" width="9.140625" style="1"/>
    <col min="12289" max="12289" width="3.42578125" style="1" customWidth="1"/>
    <col min="12290" max="12290" width="16" style="1" customWidth="1"/>
    <col min="12291" max="12291" width="11.5703125" style="1" customWidth="1"/>
    <col min="12292" max="12292" width="11.85546875" style="1" customWidth="1"/>
    <col min="12293" max="12293" width="8.85546875" style="1" customWidth="1"/>
    <col min="12294" max="12294" width="13" style="1" customWidth="1"/>
    <col min="12295" max="12295" width="11.42578125" style="1" customWidth="1"/>
    <col min="12296" max="12296" width="12.85546875" style="1" customWidth="1"/>
    <col min="12297" max="12297" width="12.7109375" style="1" customWidth="1"/>
    <col min="12298" max="12298" width="9.140625" style="1" customWidth="1"/>
    <col min="12299" max="12302" width="15.7109375" style="1" bestFit="1" customWidth="1"/>
    <col min="12303" max="12303" width="11" style="1" customWidth="1"/>
    <col min="12304" max="12304" width="10.140625" style="1" customWidth="1"/>
    <col min="12305" max="12544" width="9.140625" style="1"/>
    <col min="12545" max="12545" width="3.42578125" style="1" customWidth="1"/>
    <col min="12546" max="12546" width="16" style="1" customWidth="1"/>
    <col min="12547" max="12547" width="11.5703125" style="1" customWidth="1"/>
    <col min="12548" max="12548" width="11.85546875" style="1" customWidth="1"/>
    <col min="12549" max="12549" width="8.85546875" style="1" customWidth="1"/>
    <col min="12550" max="12550" width="13" style="1" customWidth="1"/>
    <col min="12551" max="12551" width="11.42578125" style="1" customWidth="1"/>
    <col min="12552" max="12552" width="12.85546875" style="1" customWidth="1"/>
    <col min="12553" max="12553" width="12.7109375" style="1" customWidth="1"/>
    <col min="12554" max="12554" width="9.140625" style="1" customWidth="1"/>
    <col min="12555" max="12558" width="15.7109375" style="1" bestFit="1" customWidth="1"/>
    <col min="12559" max="12559" width="11" style="1" customWidth="1"/>
    <col min="12560" max="12560" width="10.140625" style="1" customWidth="1"/>
    <col min="12561" max="12800" width="9.140625" style="1"/>
    <col min="12801" max="12801" width="3.42578125" style="1" customWidth="1"/>
    <col min="12802" max="12802" width="16" style="1" customWidth="1"/>
    <col min="12803" max="12803" width="11.5703125" style="1" customWidth="1"/>
    <col min="12804" max="12804" width="11.85546875" style="1" customWidth="1"/>
    <col min="12805" max="12805" width="8.85546875" style="1" customWidth="1"/>
    <col min="12806" max="12806" width="13" style="1" customWidth="1"/>
    <col min="12807" max="12807" width="11.42578125" style="1" customWidth="1"/>
    <col min="12808" max="12808" width="12.85546875" style="1" customWidth="1"/>
    <col min="12809" max="12809" width="12.7109375" style="1" customWidth="1"/>
    <col min="12810" max="12810" width="9.140625" style="1" customWidth="1"/>
    <col min="12811" max="12814" width="15.7109375" style="1" bestFit="1" customWidth="1"/>
    <col min="12815" max="12815" width="11" style="1" customWidth="1"/>
    <col min="12816" max="12816" width="10.140625" style="1" customWidth="1"/>
    <col min="12817" max="13056" width="9.140625" style="1"/>
    <col min="13057" max="13057" width="3.42578125" style="1" customWidth="1"/>
    <col min="13058" max="13058" width="16" style="1" customWidth="1"/>
    <col min="13059" max="13059" width="11.5703125" style="1" customWidth="1"/>
    <col min="13060" max="13060" width="11.85546875" style="1" customWidth="1"/>
    <col min="13061" max="13061" width="8.85546875" style="1" customWidth="1"/>
    <col min="13062" max="13062" width="13" style="1" customWidth="1"/>
    <col min="13063" max="13063" width="11.42578125" style="1" customWidth="1"/>
    <col min="13064" max="13064" width="12.85546875" style="1" customWidth="1"/>
    <col min="13065" max="13065" width="12.7109375" style="1" customWidth="1"/>
    <col min="13066" max="13066" width="9.140625" style="1" customWidth="1"/>
    <col min="13067" max="13070" width="15.7109375" style="1" bestFit="1" customWidth="1"/>
    <col min="13071" max="13071" width="11" style="1" customWidth="1"/>
    <col min="13072" max="13072" width="10.140625" style="1" customWidth="1"/>
    <col min="13073" max="13312" width="9.140625" style="1"/>
    <col min="13313" max="13313" width="3.42578125" style="1" customWidth="1"/>
    <col min="13314" max="13314" width="16" style="1" customWidth="1"/>
    <col min="13315" max="13315" width="11.5703125" style="1" customWidth="1"/>
    <col min="13316" max="13316" width="11.85546875" style="1" customWidth="1"/>
    <col min="13317" max="13317" width="8.85546875" style="1" customWidth="1"/>
    <col min="13318" max="13318" width="13" style="1" customWidth="1"/>
    <col min="13319" max="13319" width="11.42578125" style="1" customWidth="1"/>
    <col min="13320" max="13320" width="12.85546875" style="1" customWidth="1"/>
    <col min="13321" max="13321" width="12.7109375" style="1" customWidth="1"/>
    <col min="13322" max="13322" width="9.140625" style="1" customWidth="1"/>
    <col min="13323" max="13326" width="15.7109375" style="1" bestFit="1" customWidth="1"/>
    <col min="13327" max="13327" width="11" style="1" customWidth="1"/>
    <col min="13328" max="13328" width="10.140625" style="1" customWidth="1"/>
    <col min="13329" max="13568" width="9.140625" style="1"/>
    <col min="13569" max="13569" width="3.42578125" style="1" customWidth="1"/>
    <col min="13570" max="13570" width="16" style="1" customWidth="1"/>
    <col min="13571" max="13571" width="11.5703125" style="1" customWidth="1"/>
    <col min="13572" max="13572" width="11.85546875" style="1" customWidth="1"/>
    <col min="13573" max="13573" width="8.85546875" style="1" customWidth="1"/>
    <col min="13574" max="13574" width="13" style="1" customWidth="1"/>
    <col min="13575" max="13575" width="11.42578125" style="1" customWidth="1"/>
    <col min="13576" max="13576" width="12.85546875" style="1" customWidth="1"/>
    <col min="13577" max="13577" width="12.7109375" style="1" customWidth="1"/>
    <col min="13578" max="13578" width="9.140625" style="1" customWidth="1"/>
    <col min="13579" max="13582" width="15.7109375" style="1" bestFit="1" customWidth="1"/>
    <col min="13583" max="13583" width="11" style="1" customWidth="1"/>
    <col min="13584" max="13584" width="10.140625" style="1" customWidth="1"/>
    <col min="13585" max="13824" width="9.140625" style="1"/>
    <col min="13825" max="13825" width="3.42578125" style="1" customWidth="1"/>
    <col min="13826" max="13826" width="16" style="1" customWidth="1"/>
    <col min="13827" max="13827" width="11.5703125" style="1" customWidth="1"/>
    <col min="13828" max="13828" width="11.85546875" style="1" customWidth="1"/>
    <col min="13829" max="13829" width="8.85546875" style="1" customWidth="1"/>
    <col min="13830" max="13830" width="13" style="1" customWidth="1"/>
    <col min="13831" max="13831" width="11.42578125" style="1" customWidth="1"/>
    <col min="13832" max="13832" width="12.85546875" style="1" customWidth="1"/>
    <col min="13833" max="13833" width="12.7109375" style="1" customWidth="1"/>
    <col min="13834" max="13834" width="9.140625" style="1" customWidth="1"/>
    <col min="13835" max="13838" width="15.7109375" style="1" bestFit="1" customWidth="1"/>
    <col min="13839" max="13839" width="11" style="1" customWidth="1"/>
    <col min="13840" max="13840" width="10.140625" style="1" customWidth="1"/>
    <col min="13841" max="14080" width="9.140625" style="1"/>
    <col min="14081" max="14081" width="3.42578125" style="1" customWidth="1"/>
    <col min="14082" max="14082" width="16" style="1" customWidth="1"/>
    <col min="14083" max="14083" width="11.5703125" style="1" customWidth="1"/>
    <col min="14084" max="14084" width="11.85546875" style="1" customWidth="1"/>
    <col min="14085" max="14085" width="8.85546875" style="1" customWidth="1"/>
    <col min="14086" max="14086" width="13" style="1" customWidth="1"/>
    <col min="14087" max="14087" width="11.42578125" style="1" customWidth="1"/>
    <col min="14088" max="14088" width="12.85546875" style="1" customWidth="1"/>
    <col min="14089" max="14089" width="12.7109375" style="1" customWidth="1"/>
    <col min="14090" max="14090" width="9.140625" style="1" customWidth="1"/>
    <col min="14091" max="14094" width="15.7109375" style="1" bestFit="1" customWidth="1"/>
    <col min="14095" max="14095" width="11" style="1" customWidth="1"/>
    <col min="14096" max="14096" width="10.140625" style="1" customWidth="1"/>
    <col min="14097" max="14336" width="9.140625" style="1"/>
    <col min="14337" max="14337" width="3.42578125" style="1" customWidth="1"/>
    <col min="14338" max="14338" width="16" style="1" customWidth="1"/>
    <col min="14339" max="14339" width="11.5703125" style="1" customWidth="1"/>
    <col min="14340" max="14340" width="11.85546875" style="1" customWidth="1"/>
    <col min="14341" max="14341" width="8.85546875" style="1" customWidth="1"/>
    <col min="14342" max="14342" width="13" style="1" customWidth="1"/>
    <col min="14343" max="14343" width="11.42578125" style="1" customWidth="1"/>
    <col min="14344" max="14344" width="12.85546875" style="1" customWidth="1"/>
    <col min="14345" max="14345" width="12.7109375" style="1" customWidth="1"/>
    <col min="14346" max="14346" width="9.140625" style="1" customWidth="1"/>
    <col min="14347" max="14350" width="15.7109375" style="1" bestFit="1" customWidth="1"/>
    <col min="14351" max="14351" width="11" style="1" customWidth="1"/>
    <col min="14352" max="14352" width="10.140625" style="1" customWidth="1"/>
    <col min="14353" max="14592" width="9.140625" style="1"/>
    <col min="14593" max="14593" width="3.42578125" style="1" customWidth="1"/>
    <col min="14594" max="14594" width="16" style="1" customWidth="1"/>
    <col min="14595" max="14595" width="11.5703125" style="1" customWidth="1"/>
    <col min="14596" max="14596" width="11.85546875" style="1" customWidth="1"/>
    <col min="14597" max="14597" width="8.85546875" style="1" customWidth="1"/>
    <col min="14598" max="14598" width="13" style="1" customWidth="1"/>
    <col min="14599" max="14599" width="11.42578125" style="1" customWidth="1"/>
    <col min="14600" max="14600" width="12.85546875" style="1" customWidth="1"/>
    <col min="14601" max="14601" width="12.7109375" style="1" customWidth="1"/>
    <col min="14602" max="14602" width="9.140625" style="1" customWidth="1"/>
    <col min="14603" max="14606" width="15.7109375" style="1" bestFit="1" customWidth="1"/>
    <col min="14607" max="14607" width="11" style="1" customWidth="1"/>
    <col min="14608" max="14608" width="10.140625" style="1" customWidth="1"/>
    <col min="14609" max="14848" width="9.140625" style="1"/>
    <col min="14849" max="14849" width="3.42578125" style="1" customWidth="1"/>
    <col min="14850" max="14850" width="16" style="1" customWidth="1"/>
    <col min="14851" max="14851" width="11.5703125" style="1" customWidth="1"/>
    <col min="14852" max="14852" width="11.85546875" style="1" customWidth="1"/>
    <col min="14853" max="14853" width="8.85546875" style="1" customWidth="1"/>
    <col min="14854" max="14854" width="13" style="1" customWidth="1"/>
    <col min="14855" max="14855" width="11.42578125" style="1" customWidth="1"/>
    <col min="14856" max="14856" width="12.85546875" style="1" customWidth="1"/>
    <col min="14857" max="14857" width="12.7109375" style="1" customWidth="1"/>
    <col min="14858" max="14858" width="9.140625" style="1" customWidth="1"/>
    <col min="14859" max="14862" width="15.7109375" style="1" bestFit="1" customWidth="1"/>
    <col min="14863" max="14863" width="11" style="1" customWidth="1"/>
    <col min="14864" max="14864" width="10.140625" style="1" customWidth="1"/>
    <col min="14865" max="15104" width="9.140625" style="1"/>
    <col min="15105" max="15105" width="3.42578125" style="1" customWidth="1"/>
    <col min="15106" max="15106" width="16" style="1" customWidth="1"/>
    <col min="15107" max="15107" width="11.5703125" style="1" customWidth="1"/>
    <col min="15108" max="15108" width="11.85546875" style="1" customWidth="1"/>
    <col min="15109" max="15109" width="8.85546875" style="1" customWidth="1"/>
    <col min="15110" max="15110" width="13" style="1" customWidth="1"/>
    <col min="15111" max="15111" width="11.42578125" style="1" customWidth="1"/>
    <col min="15112" max="15112" width="12.85546875" style="1" customWidth="1"/>
    <col min="15113" max="15113" width="12.7109375" style="1" customWidth="1"/>
    <col min="15114" max="15114" width="9.140625" style="1" customWidth="1"/>
    <col min="15115" max="15118" width="15.7109375" style="1" bestFit="1" customWidth="1"/>
    <col min="15119" max="15119" width="11" style="1" customWidth="1"/>
    <col min="15120" max="15120" width="10.140625" style="1" customWidth="1"/>
    <col min="15121" max="15360" width="9.140625" style="1"/>
    <col min="15361" max="15361" width="3.42578125" style="1" customWidth="1"/>
    <col min="15362" max="15362" width="16" style="1" customWidth="1"/>
    <col min="15363" max="15363" width="11.5703125" style="1" customWidth="1"/>
    <col min="15364" max="15364" width="11.85546875" style="1" customWidth="1"/>
    <col min="15365" max="15365" width="8.85546875" style="1" customWidth="1"/>
    <col min="15366" max="15366" width="13" style="1" customWidth="1"/>
    <col min="15367" max="15367" width="11.42578125" style="1" customWidth="1"/>
    <col min="15368" max="15368" width="12.85546875" style="1" customWidth="1"/>
    <col min="15369" max="15369" width="12.7109375" style="1" customWidth="1"/>
    <col min="15370" max="15370" width="9.140625" style="1" customWidth="1"/>
    <col min="15371" max="15374" width="15.7109375" style="1" bestFit="1" customWidth="1"/>
    <col min="15375" max="15375" width="11" style="1" customWidth="1"/>
    <col min="15376" max="15376" width="10.140625" style="1" customWidth="1"/>
    <col min="15377" max="15616" width="9.140625" style="1"/>
    <col min="15617" max="15617" width="3.42578125" style="1" customWidth="1"/>
    <col min="15618" max="15618" width="16" style="1" customWidth="1"/>
    <col min="15619" max="15619" width="11.5703125" style="1" customWidth="1"/>
    <col min="15620" max="15620" width="11.85546875" style="1" customWidth="1"/>
    <col min="15621" max="15621" width="8.85546875" style="1" customWidth="1"/>
    <col min="15622" max="15622" width="13" style="1" customWidth="1"/>
    <col min="15623" max="15623" width="11.42578125" style="1" customWidth="1"/>
    <col min="15624" max="15624" width="12.85546875" style="1" customWidth="1"/>
    <col min="15625" max="15625" width="12.7109375" style="1" customWidth="1"/>
    <col min="15626" max="15626" width="9.140625" style="1" customWidth="1"/>
    <col min="15627" max="15630" width="15.7109375" style="1" bestFit="1" customWidth="1"/>
    <col min="15631" max="15631" width="11" style="1" customWidth="1"/>
    <col min="15632" max="15632" width="10.140625" style="1" customWidth="1"/>
    <col min="15633" max="15872" width="9.140625" style="1"/>
    <col min="15873" max="15873" width="3.42578125" style="1" customWidth="1"/>
    <col min="15874" max="15874" width="16" style="1" customWidth="1"/>
    <col min="15875" max="15875" width="11.5703125" style="1" customWidth="1"/>
    <col min="15876" max="15876" width="11.85546875" style="1" customWidth="1"/>
    <col min="15877" max="15877" width="8.85546875" style="1" customWidth="1"/>
    <col min="15878" max="15878" width="13" style="1" customWidth="1"/>
    <col min="15879" max="15879" width="11.42578125" style="1" customWidth="1"/>
    <col min="15880" max="15880" width="12.85546875" style="1" customWidth="1"/>
    <col min="15881" max="15881" width="12.7109375" style="1" customWidth="1"/>
    <col min="15882" max="15882" width="9.140625" style="1" customWidth="1"/>
    <col min="15883" max="15886" width="15.7109375" style="1" bestFit="1" customWidth="1"/>
    <col min="15887" max="15887" width="11" style="1" customWidth="1"/>
    <col min="15888" max="15888" width="10.140625" style="1" customWidth="1"/>
    <col min="15889" max="16128" width="9.140625" style="1"/>
    <col min="16129" max="16129" width="3.42578125" style="1" customWidth="1"/>
    <col min="16130" max="16130" width="16" style="1" customWidth="1"/>
    <col min="16131" max="16131" width="11.5703125" style="1" customWidth="1"/>
    <col min="16132" max="16132" width="11.85546875" style="1" customWidth="1"/>
    <col min="16133" max="16133" width="8.85546875" style="1" customWidth="1"/>
    <col min="16134" max="16134" width="13" style="1" customWidth="1"/>
    <col min="16135" max="16135" width="11.42578125" style="1" customWidth="1"/>
    <col min="16136" max="16136" width="12.85546875" style="1" customWidth="1"/>
    <col min="16137" max="16137" width="12.7109375" style="1" customWidth="1"/>
    <col min="16138" max="16138" width="9.140625" style="1" customWidth="1"/>
    <col min="16139" max="16142" width="15.7109375" style="1" bestFit="1" customWidth="1"/>
    <col min="16143" max="16143" width="11" style="1" customWidth="1"/>
    <col min="16144" max="16144" width="10.140625" style="1" customWidth="1"/>
    <col min="16145" max="16384" width="9.140625" style="1"/>
  </cols>
  <sheetData>
    <row r="1" spans="1:25" ht="51.75" customHeight="1">
      <c r="A1" s="197" t="s">
        <v>50</v>
      </c>
      <c r="B1" s="198"/>
      <c r="C1" s="198"/>
      <c r="D1" s="198"/>
      <c r="E1" s="198"/>
      <c r="F1" s="199"/>
      <c r="G1" s="199"/>
      <c r="H1" s="199"/>
      <c r="I1" s="199"/>
    </row>
    <row r="2" spans="1:25" ht="15.75" customHeight="1" thickBot="1">
      <c r="A2" s="50"/>
      <c r="B2" s="3"/>
      <c r="C2" s="3"/>
      <c r="D2" s="3"/>
      <c r="E2" s="3"/>
      <c r="F2" s="200"/>
      <c r="G2" s="201"/>
      <c r="H2" s="200" t="s">
        <v>55</v>
      </c>
      <c r="I2" s="201"/>
    </row>
    <row r="3" spans="1:25" s="6" customFormat="1" ht="16.5" thickBot="1">
      <c r="A3" s="202" t="s">
        <v>40</v>
      </c>
      <c r="B3" s="202" t="s">
        <v>41</v>
      </c>
      <c r="C3" s="204" t="s">
        <v>11</v>
      </c>
      <c r="D3" s="205"/>
      <c r="E3" s="202" t="s">
        <v>39</v>
      </c>
      <c r="F3" s="204" t="s">
        <v>51</v>
      </c>
      <c r="G3" s="205"/>
      <c r="H3" s="204" t="s">
        <v>52</v>
      </c>
      <c r="I3" s="205"/>
      <c r="J3" s="4"/>
      <c r="K3" s="4"/>
      <c r="L3" s="4"/>
      <c r="M3" s="5"/>
      <c r="N3" s="5"/>
      <c r="O3" s="5"/>
      <c r="P3" s="5"/>
      <c r="Q3" s="5"/>
      <c r="R3" s="5"/>
      <c r="S3" s="5"/>
      <c r="T3" s="5"/>
      <c r="U3" s="5"/>
      <c r="V3" s="4"/>
      <c r="W3" s="4"/>
      <c r="X3" s="4"/>
      <c r="Y3" s="4"/>
    </row>
    <row r="4" spans="1:25" s="6" customFormat="1" ht="16.5" thickBot="1">
      <c r="A4" s="203" t="s">
        <v>12</v>
      </c>
      <c r="B4" s="203" t="s">
        <v>13</v>
      </c>
      <c r="C4" s="46" t="s">
        <v>0</v>
      </c>
      <c r="D4" s="47" t="s">
        <v>14</v>
      </c>
      <c r="E4" s="203"/>
      <c r="F4" s="103" t="s">
        <v>15</v>
      </c>
      <c r="G4" s="47" t="s">
        <v>16</v>
      </c>
      <c r="H4" s="46" t="s">
        <v>15</v>
      </c>
      <c r="I4" s="47" t="s">
        <v>16</v>
      </c>
      <c r="J4" s="4"/>
      <c r="K4" s="4"/>
      <c r="L4" s="4"/>
      <c r="M4" s="4"/>
      <c r="N4" s="4"/>
      <c r="O4" s="4"/>
      <c r="P4" s="4"/>
      <c r="Q4" s="5"/>
      <c r="R4" s="4"/>
      <c r="S4" s="7"/>
      <c r="T4" s="4"/>
      <c r="U4" s="4"/>
      <c r="V4" s="7"/>
      <c r="W4" s="4"/>
      <c r="X4" s="4"/>
      <c r="Y4" s="4"/>
    </row>
    <row r="5" spans="1:25" s="11" customFormat="1" ht="16.5" thickBot="1">
      <c r="A5" s="8">
        <v>1</v>
      </c>
      <c r="B5" s="9">
        <v>2</v>
      </c>
      <c r="C5" s="9">
        <v>3</v>
      </c>
      <c r="D5" s="9">
        <v>4</v>
      </c>
      <c r="E5" s="9">
        <v>5</v>
      </c>
      <c r="F5" s="104">
        <v>6</v>
      </c>
      <c r="G5" s="10">
        <v>7</v>
      </c>
      <c r="H5" s="9">
        <v>8</v>
      </c>
      <c r="I5" s="10">
        <v>9</v>
      </c>
      <c r="J5" s="7"/>
      <c r="K5" s="7"/>
      <c r="L5" s="7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s="11" customFormat="1">
      <c r="A6" s="12" t="s">
        <v>17</v>
      </c>
      <c r="B6" s="51" t="s">
        <v>1</v>
      </c>
      <c r="C6" s="52" t="s">
        <v>3</v>
      </c>
      <c r="D6" s="53" t="s">
        <v>8</v>
      </c>
      <c r="E6" s="128">
        <v>164</v>
      </c>
      <c r="F6" s="149">
        <v>0.45985799999999999</v>
      </c>
      <c r="G6" s="54">
        <f>F6*E6/1000</f>
        <v>7.5416712000000011E-2</v>
      </c>
      <c r="H6" s="137">
        <v>0.4</v>
      </c>
      <c r="I6" s="115">
        <f>H6*E6/1000</f>
        <v>6.5600000000000006E-2</v>
      </c>
      <c r="J6" s="7"/>
      <c r="K6" s="119"/>
      <c r="L6" s="7"/>
      <c r="M6" s="4"/>
      <c r="N6" s="4"/>
      <c r="O6" s="4"/>
      <c r="P6" s="4"/>
      <c r="Q6" s="4"/>
      <c r="R6" s="4"/>
      <c r="S6" s="5"/>
      <c r="T6" s="4"/>
      <c r="U6" s="4"/>
      <c r="V6" s="4"/>
      <c r="W6" s="4"/>
      <c r="X6" s="4"/>
      <c r="Y6" s="4"/>
    </row>
    <row r="7" spans="1:25" s="11" customFormat="1" ht="15">
      <c r="A7" s="13"/>
      <c r="B7" s="13"/>
      <c r="C7" s="55" t="s">
        <v>3</v>
      </c>
      <c r="D7" s="56" t="s">
        <v>2</v>
      </c>
      <c r="E7" s="129">
        <v>140</v>
      </c>
      <c r="F7" s="150">
        <v>23.777906000000002</v>
      </c>
      <c r="G7" s="57">
        <f>F7*E7/1000</f>
        <v>3.3289068400000001</v>
      </c>
      <c r="H7" s="126">
        <f>25+10</f>
        <v>35</v>
      </c>
      <c r="I7" s="48">
        <f>H7*E7/1000</f>
        <v>4.9000000000000004</v>
      </c>
      <c r="J7" s="16"/>
      <c r="K7" s="119"/>
      <c r="L7" s="1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s="11" customFormat="1" ht="15">
      <c r="A8" s="13"/>
      <c r="B8" s="13"/>
      <c r="C8" s="55" t="s">
        <v>3</v>
      </c>
      <c r="D8" s="56" t="s">
        <v>42</v>
      </c>
      <c r="E8" s="129">
        <v>398</v>
      </c>
      <c r="F8" s="150">
        <v>1.195767</v>
      </c>
      <c r="G8" s="57">
        <f t="shared" ref="G8:G16" si="0">F8*E8/1000</f>
        <v>0.475915266</v>
      </c>
      <c r="H8" s="126">
        <v>1.2</v>
      </c>
      <c r="I8" s="48">
        <f t="shared" ref="I8:I13" si="1">H8*E8/1000</f>
        <v>0.47759999999999997</v>
      </c>
      <c r="J8" s="7"/>
      <c r="K8" s="119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s="11" customFormat="1" ht="15">
      <c r="A9" s="13"/>
      <c r="B9" s="13"/>
      <c r="C9" s="55" t="s">
        <v>3</v>
      </c>
      <c r="D9" s="56" t="s">
        <v>20</v>
      </c>
      <c r="E9" s="129">
        <v>524</v>
      </c>
      <c r="F9" s="150">
        <v>2.6071930000000001</v>
      </c>
      <c r="G9" s="57">
        <f t="shared" si="0"/>
        <v>1.366169132</v>
      </c>
      <c r="H9" s="126">
        <v>2.5</v>
      </c>
      <c r="I9" s="48">
        <f t="shared" si="1"/>
        <v>1.31</v>
      </c>
      <c r="J9" s="14"/>
      <c r="K9" s="119"/>
      <c r="L9" s="14"/>
      <c r="M9" s="7"/>
      <c r="N9" s="7"/>
      <c r="O9" s="18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11" customFormat="1" ht="15">
      <c r="A10" s="13"/>
      <c r="B10" s="13"/>
      <c r="C10" s="55" t="s">
        <v>3</v>
      </c>
      <c r="D10" s="56" t="s">
        <v>19</v>
      </c>
      <c r="E10" s="129">
        <v>524</v>
      </c>
      <c r="F10" s="150">
        <v>9.4857329999999997</v>
      </c>
      <c r="G10" s="57">
        <f t="shared" si="0"/>
        <v>4.9705240919999998</v>
      </c>
      <c r="H10" s="126">
        <v>10.65</v>
      </c>
      <c r="I10" s="48">
        <f t="shared" si="1"/>
        <v>5.5806000000000004</v>
      </c>
      <c r="J10" s="7"/>
      <c r="K10" s="119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s="11" customFormat="1" ht="15">
      <c r="A11" s="13"/>
      <c r="B11" s="13"/>
      <c r="C11" s="55" t="s">
        <v>3</v>
      </c>
      <c r="D11" s="56" t="s">
        <v>4</v>
      </c>
      <c r="E11" s="129">
        <v>866</v>
      </c>
      <c r="F11" s="150">
        <v>8.8437739999999998</v>
      </c>
      <c r="G11" s="57">
        <f t="shared" si="0"/>
        <v>7.6587082840000003</v>
      </c>
      <c r="H11" s="126">
        <v>8.4499999999999993</v>
      </c>
      <c r="I11" s="48">
        <f t="shared" si="1"/>
        <v>7.3176999999999994</v>
      </c>
      <c r="J11" s="7"/>
      <c r="K11" s="119"/>
      <c r="L11" s="7"/>
      <c r="M11" s="7"/>
      <c r="N11" s="7"/>
      <c r="O11" s="21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s="11" customFormat="1" ht="15">
      <c r="A12" s="13"/>
      <c r="B12" s="58"/>
      <c r="C12" s="55" t="s">
        <v>3</v>
      </c>
      <c r="D12" s="56" t="s">
        <v>5</v>
      </c>
      <c r="E12" s="129">
        <v>1048</v>
      </c>
      <c r="F12" s="150">
        <v>0.35</v>
      </c>
      <c r="G12" s="57">
        <f t="shared" si="0"/>
        <v>0.36679999999999996</v>
      </c>
      <c r="H12" s="126"/>
      <c r="I12" s="48">
        <f t="shared" si="1"/>
        <v>0</v>
      </c>
      <c r="J12" s="7"/>
      <c r="K12" s="119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s="11" customFormat="1" ht="15">
      <c r="A13" s="13"/>
      <c r="B13" s="13"/>
      <c r="C13" s="55" t="s">
        <v>18</v>
      </c>
      <c r="D13" s="56" t="s">
        <v>5</v>
      </c>
      <c r="E13" s="129">
        <v>428</v>
      </c>
      <c r="F13" s="150">
        <v>3.4150200000000002</v>
      </c>
      <c r="G13" s="57">
        <f t="shared" si="0"/>
        <v>1.4616285600000001</v>
      </c>
      <c r="H13" s="126">
        <v>2.6</v>
      </c>
      <c r="I13" s="48">
        <f t="shared" si="1"/>
        <v>1.1128</v>
      </c>
      <c r="J13" s="7"/>
      <c r="K13" s="1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s="11" customFormat="1" ht="15">
      <c r="A14" s="13"/>
      <c r="B14" s="13"/>
      <c r="C14" s="55" t="s">
        <v>19</v>
      </c>
      <c r="D14" s="56" t="s">
        <v>3</v>
      </c>
      <c r="E14" s="129">
        <v>524</v>
      </c>
      <c r="F14" s="151">
        <v>0.54765299999999995</v>
      </c>
      <c r="G14" s="57">
        <f>F14*E14/1000</f>
        <v>0.28697017199999997</v>
      </c>
      <c r="H14" s="138"/>
      <c r="I14" s="48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s="11" customFormat="1" ht="15">
      <c r="A15" s="13"/>
      <c r="B15" s="13"/>
      <c r="C15" s="55" t="s">
        <v>19</v>
      </c>
      <c r="D15" s="56" t="s">
        <v>4</v>
      </c>
      <c r="E15" s="129">
        <v>342</v>
      </c>
      <c r="F15" s="150">
        <v>0.49680000000000002</v>
      </c>
      <c r="G15" s="57">
        <f t="shared" si="0"/>
        <v>0.16990559999999999</v>
      </c>
      <c r="H15" s="126"/>
      <c r="I15" s="48"/>
      <c r="J15" s="14"/>
      <c r="K15" s="15"/>
      <c r="L15" s="15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s="11" customFormat="1" thickBot="1">
      <c r="A16" s="13"/>
      <c r="B16" s="13"/>
      <c r="C16" s="55" t="s">
        <v>19</v>
      </c>
      <c r="D16" s="56" t="s">
        <v>5</v>
      </c>
      <c r="E16" s="129">
        <v>524</v>
      </c>
      <c r="F16" s="150">
        <v>0.5</v>
      </c>
      <c r="G16" s="57">
        <f t="shared" si="0"/>
        <v>0.26200000000000001</v>
      </c>
      <c r="H16" s="126"/>
      <c r="I16" s="48"/>
      <c r="J16" s="19"/>
      <c r="K16" s="20"/>
      <c r="L16" s="20"/>
      <c r="M16" s="7"/>
      <c r="N16" s="7"/>
      <c r="O16" s="18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s="11" customFormat="1" thickBot="1">
      <c r="A17" s="155"/>
      <c r="B17" s="156" t="s">
        <v>21</v>
      </c>
      <c r="C17" s="157"/>
      <c r="D17" s="158"/>
      <c r="E17" s="83"/>
      <c r="F17" s="105">
        <f>SUM(F6:F16)</f>
        <v>51.679704000000001</v>
      </c>
      <c r="G17" s="159">
        <f>SUM(G6:G16)</f>
        <v>20.422944658000002</v>
      </c>
      <c r="H17" s="160">
        <f>SUM(H6:H16)</f>
        <v>60.800000000000004</v>
      </c>
      <c r="I17" s="116">
        <f>SUM(I6:I16)</f>
        <v>20.764299999999999</v>
      </c>
      <c r="J17" s="7"/>
      <c r="K17" s="34"/>
      <c r="L17" s="7"/>
      <c r="M17" s="23"/>
      <c r="N17" s="23"/>
      <c r="O17" s="24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s="11" customFormat="1" ht="15">
      <c r="A18" s="13" t="s">
        <v>22</v>
      </c>
      <c r="B18" s="67" t="s">
        <v>23</v>
      </c>
      <c r="C18" s="13"/>
      <c r="D18" s="127"/>
      <c r="E18" s="122"/>
      <c r="F18" s="123"/>
      <c r="G18" s="124"/>
      <c r="H18" s="139"/>
      <c r="I18" s="124"/>
      <c r="J18" s="7"/>
      <c r="K18" s="25"/>
      <c r="L18" s="7"/>
      <c r="M18" s="7"/>
      <c r="N18" s="7"/>
      <c r="O18" s="24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s="11" customFormat="1" ht="15">
      <c r="A19" s="13" t="s">
        <v>24</v>
      </c>
      <c r="B19" s="62" t="s">
        <v>25</v>
      </c>
      <c r="C19" s="63" t="s">
        <v>4</v>
      </c>
      <c r="D19" s="64" t="s">
        <v>5</v>
      </c>
      <c r="E19" s="130">
        <v>182</v>
      </c>
      <c r="F19" s="152"/>
      <c r="G19" s="57"/>
      <c r="H19" s="140"/>
      <c r="I19" s="48"/>
      <c r="J19" s="26"/>
      <c r="K19" s="27"/>
      <c r="L19" s="28"/>
      <c r="M19" s="28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s="11" customFormat="1" ht="15" hidden="1">
      <c r="A20" s="13"/>
      <c r="B20" s="62"/>
      <c r="C20" s="63" t="s">
        <v>4</v>
      </c>
      <c r="D20" s="64" t="s">
        <v>6</v>
      </c>
      <c r="E20" s="130">
        <v>55</v>
      </c>
      <c r="F20" s="152"/>
      <c r="G20" s="57"/>
      <c r="H20" s="140"/>
      <c r="I20" s="48"/>
      <c r="J20" s="26"/>
      <c r="K20" s="28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s="33" customFormat="1" ht="15">
      <c r="A21" s="13"/>
      <c r="B21" s="13"/>
      <c r="C21" s="161" t="s">
        <v>4</v>
      </c>
      <c r="D21" s="162" t="s">
        <v>18</v>
      </c>
      <c r="E21" s="131">
        <v>610</v>
      </c>
      <c r="F21" s="163"/>
      <c r="G21" s="57">
        <f>F21*E21/1000</f>
        <v>0</v>
      </c>
      <c r="H21" s="141"/>
      <c r="I21" s="108">
        <f>H21*E21/1000</f>
        <v>0</v>
      </c>
      <c r="J21" s="7"/>
      <c r="K21" s="21"/>
      <c r="L21" s="7"/>
      <c r="M21" s="7"/>
      <c r="N21" s="7"/>
      <c r="O21" s="31"/>
      <c r="P21" s="32"/>
      <c r="Q21" s="7"/>
      <c r="R21" s="7"/>
      <c r="S21" s="7"/>
      <c r="T21" s="7"/>
      <c r="U21" s="7"/>
      <c r="V21" s="7"/>
      <c r="W21" s="7"/>
      <c r="X21" s="7"/>
      <c r="Y21" s="7"/>
    </row>
    <row r="22" spans="1:25" s="11" customFormat="1" ht="15">
      <c r="A22" s="13"/>
      <c r="B22" s="92"/>
      <c r="C22" s="63" t="s">
        <v>4</v>
      </c>
      <c r="D22" s="64" t="s">
        <v>2</v>
      </c>
      <c r="E22" s="130">
        <v>926</v>
      </c>
      <c r="F22" s="152">
        <v>7</v>
      </c>
      <c r="G22" s="57">
        <f t="shared" ref="G22:G25" si="2">F22*E22/1000</f>
        <v>6.4820000000000002</v>
      </c>
      <c r="H22" s="140">
        <v>9.1999999999999993</v>
      </c>
      <c r="I22" s="108">
        <f t="shared" ref="I22:I25" si="3">H22*E22/1000</f>
        <v>8.5191999999999997</v>
      </c>
      <c r="J22" s="26"/>
      <c r="K22" s="21"/>
      <c r="L22" s="28"/>
      <c r="M22" s="28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s="33" customFormat="1" ht="15">
      <c r="A23" s="13"/>
      <c r="B23" s="13"/>
      <c r="C23" s="63" t="s">
        <v>4</v>
      </c>
      <c r="D23" s="64" t="s">
        <v>54</v>
      </c>
      <c r="E23" s="130">
        <v>866</v>
      </c>
      <c r="F23" s="152">
        <v>63.000999999999998</v>
      </c>
      <c r="G23" s="57">
        <f t="shared" si="2"/>
        <v>54.558865999999995</v>
      </c>
      <c r="H23" s="140">
        <v>3</v>
      </c>
      <c r="I23" s="108">
        <f t="shared" si="3"/>
        <v>2.5979999999999999</v>
      </c>
      <c r="J23" s="7"/>
      <c r="K23" s="21"/>
      <c r="L23" s="182"/>
      <c r="M23" s="7"/>
      <c r="N23" s="7"/>
      <c r="O23" s="31"/>
      <c r="P23" s="32"/>
      <c r="Q23" s="7"/>
      <c r="R23" s="7"/>
      <c r="S23" s="7"/>
      <c r="T23" s="7"/>
      <c r="U23" s="7"/>
      <c r="V23" s="7"/>
      <c r="W23" s="7"/>
      <c r="X23" s="7"/>
      <c r="Y23" s="7"/>
    </row>
    <row r="24" spans="1:25" s="11" customFormat="1">
      <c r="A24" s="13"/>
      <c r="B24" s="90"/>
      <c r="C24" s="63" t="s">
        <v>4</v>
      </c>
      <c r="D24" s="64" t="s">
        <v>19</v>
      </c>
      <c r="E24" s="130">
        <v>342</v>
      </c>
      <c r="F24" s="152">
        <v>33.325000000000003</v>
      </c>
      <c r="G24" s="57">
        <f t="shared" si="2"/>
        <v>11.397150000000002</v>
      </c>
      <c r="H24" s="140">
        <v>33.055</v>
      </c>
      <c r="I24" s="108">
        <f t="shared" si="3"/>
        <v>11.30481</v>
      </c>
      <c r="J24" s="7"/>
      <c r="K24" s="21"/>
      <c r="L24" s="28"/>
      <c r="M24" s="28"/>
      <c r="N24" s="7"/>
      <c r="O24" s="29"/>
      <c r="P24" s="29"/>
      <c r="Q24" s="7"/>
      <c r="R24" s="7"/>
      <c r="S24" s="7"/>
      <c r="T24" s="7"/>
      <c r="U24" s="7"/>
      <c r="V24" s="7"/>
      <c r="W24" s="7"/>
      <c r="X24" s="7"/>
      <c r="Y24" s="7"/>
    </row>
    <row r="25" spans="1:25" s="11" customFormat="1">
      <c r="A25" s="13"/>
      <c r="B25" s="91"/>
      <c r="C25" s="63" t="s">
        <v>4</v>
      </c>
      <c r="D25" s="64" t="s">
        <v>8</v>
      </c>
      <c r="E25" s="130">
        <v>702</v>
      </c>
      <c r="F25" s="152">
        <v>3.49</v>
      </c>
      <c r="G25" s="57">
        <f t="shared" si="2"/>
        <v>2.44998</v>
      </c>
      <c r="H25" s="140">
        <v>3.49</v>
      </c>
      <c r="I25" s="108">
        <f t="shared" si="3"/>
        <v>2.44998</v>
      </c>
      <c r="J25" s="7"/>
      <c r="K25" s="21"/>
      <c r="L25" s="7"/>
      <c r="M25" s="7"/>
      <c r="N25" s="7"/>
      <c r="O25" s="30"/>
      <c r="P25" s="30"/>
      <c r="Q25" s="7"/>
      <c r="R25" s="7"/>
      <c r="S25" s="7"/>
      <c r="T25" s="7"/>
      <c r="U25" s="7"/>
      <c r="V25" s="7"/>
      <c r="W25" s="7"/>
      <c r="X25" s="7"/>
      <c r="Y25" s="7"/>
    </row>
    <row r="26" spans="1:25" s="11" customFormat="1">
      <c r="A26" s="13"/>
      <c r="B26" s="166"/>
      <c r="C26" s="63" t="s">
        <v>4</v>
      </c>
      <c r="D26" s="64" t="s">
        <v>3</v>
      </c>
      <c r="E26" s="131">
        <v>866</v>
      </c>
      <c r="F26" s="163">
        <f>SUM(F28:F30)</f>
        <v>65.495000000000005</v>
      </c>
      <c r="G26" s="57">
        <f>SUM(G28:G30)</f>
        <v>56.718669999999996</v>
      </c>
      <c r="H26" s="141">
        <f>SUM(H28:H30)</f>
        <v>32.441000000000003</v>
      </c>
      <c r="I26" s="48">
        <f>SUM(I28:I30)</f>
        <v>28.093906</v>
      </c>
      <c r="J26" s="7"/>
      <c r="K26" s="21"/>
      <c r="L26" s="7"/>
      <c r="M26" s="7"/>
      <c r="N26" s="7"/>
      <c r="O26" s="30"/>
      <c r="P26" s="30"/>
      <c r="Q26" s="7"/>
      <c r="R26" s="7"/>
      <c r="S26" s="7"/>
      <c r="T26" s="7"/>
      <c r="U26" s="7"/>
      <c r="V26" s="7"/>
      <c r="W26" s="7"/>
      <c r="X26" s="7"/>
      <c r="Y26" s="7"/>
    </row>
    <row r="27" spans="1:25" s="11" customFormat="1">
      <c r="A27" s="13"/>
      <c r="B27" s="166"/>
      <c r="C27" s="195" t="s">
        <v>46</v>
      </c>
      <c r="D27" s="196"/>
      <c r="E27" s="131"/>
      <c r="F27" s="163"/>
      <c r="G27" s="57"/>
      <c r="H27" s="141"/>
      <c r="I27" s="48"/>
      <c r="J27" s="7"/>
      <c r="K27" s="21"/>
      <c r="L27" s="7"/>
      <c r="M27" s="7"/>
      <c r="N27" s="7"/>
      <c r="O27" s="30"/>
      <c r="P27" s="30"/>
      <c r="Q27" s="7"/>
      <c r="R27" s="7"/>
      <c r="S27" s="7"/>
      <c r="T27" s="7"/>
      <c r="U27" s="7"/>
      <c r="V27" s="7"/>
      <c r="W27" s="7"/>
      <c r="X27" s="7"/>
      <c r="Y27" s="7"/>
    </row>
    <row r="28" spans="1:25" s="33" customFormat="1" ht="15">
      <c r="A28" s="13"/>
      <c r="B28" s="65"/>
      <c r="C28" s="167" t="s">
        <v>4</v>
      </c>
      <c r="D28" s="168" t="s">
        <v>47</v>
      </c>
      <c r="E28" s="169">
        <v>866</v>
      </c>
      <c r="F28" s="170">
        <v>15.88</v>
      </c>
      <c r="G28" s="171">
        <f>E28*F28/1000</f>
        <v>13.752079999999999</v>
      </c>
      <c r="H28" s="172">
        <v>14.441000000000001</v>
      </c>
      <c r="I28" s="173">
        <f>H28*E28/1000</f>
        <v>12.505906000000001</v>
      </c>
      <c r="J28" s="7"/>
      <c r="K28" s="21"/>
      <c r="L28" s="7"/>
      <c r="M28" s="7"/>
      <c r="N28" s="7"/>
      <c r="O28" s="31"/>
      <c r="P28" s="32"/>
      <c r="Q28" s="7"/>
      <c r="R28" s="7"/>
      <c r="S28" s="7"/>
      <c r="T28" s="7"/>
      <c r="U28" s="7"/>
      <c r="V28" s="7"/>
      <c r="W28" s="7"/>
      <c r="X28" s="7"/>
      <c r="Y28" s="7"/>
    </row>
    <row r="29" spans="1:25" s="11" customFormat="1" ht="15">
      <c r="A29" s="13"/>
      <c r="B29" s="13"/>
      <c r="C29" s="167" t="s">
        <v>4</v>
      </c>
      <c r="D29" s="168" t="s">
        <v>49</v>
      </c>
      <c r="E29" s="174">
        <v>866</v>
      </c>
      <c r="F29" s="175">
        <v>31.614999999999998</v>
      </c>
      <c r="G29" s="171">
        <f t="shared" ref="G29:G30" si="4">E29*F29/1000</f>
        <v>27.378589999999999</v>
      </c>
      <c r="H29" s="176"/>
      <c r="I29" s="173">
        <f t="shared" ref="I29:I30" si="5">H29*E29/1000</f>
        <v>0</v>
      </c>
      <c r="J29" s="7"/>
      <c r="K29" s="21"/>
      <c r="L29" s="23"/>
      <c r="M29" s="23"/>
      <c r="N29" s="23"/>
      <c r="O29" s="31"/>
      <c r="P29" s="32"/>
      <c r="Q29" s="7"/>
      <c r="R29" s="7"/>
      <c r="S29" s="7"/>
      <c r="T29" s="7"/>
      <c r="U29" s="7"/>
      <c r="V29" s="7"/>
      <c r="W29" s="7"/>
      <c r="X29" s="7"/>
      <c r="Y29" s="7"/>
    </row>
    <row r="30" spans="1:25" s="11" customFormat="1" thickBot="1">
      <c r="A30" s="13"/>
      <c r="B30" s="13"/>
      <c r="C30" s="167" t="s">
        <v>4</v>
      </c>
      <c r="D30" s="168" t="s">
        <v>48</v>
      </c>
      <c r="E30" s="169">
        <v>866</v>
      </c>
      <c r="F30" s="170">
        <v>18</v>
      </c>
      <c r="G30" s="171">
        <f t="shared" si="4"/>
        <v>15.587999999999999</v>
      </c>
      <c r="H30" s="172">
        <v>18</v>
      </c>
      <c r="I30" s="173">
        <f t="shared" si="5"/>
        <v>15.587999999999999</v>
      </c>
      <c r="J30" s="7"/>
      <c r="K30" s="21"/>
      <c r="L30" s="7"/>
      <c r="M30" s="7"/>
      <c r="N30" s="7"/>
      <c r="O30" s="31"/>
      <c r="P30" s="32"/>
      <c r="Q30" s="7"/>
      <c r="R30" s="7"/>
      <c r="S30" s="7"/>
      <c r="T30" s="7"/>
      <c r="U30" s="7"/>
      <c r="V30" s="7"/>
      <c r="W30" s="7"/>
      <c r="X30" s="7"/>
      <c r="Y30" s="7"/>
    </row>
    <row r="31" spans="1:25" s="33" customFormat="1" ht="15" hidden="1">
      <c r="A31" s="13"/>
      <c r="B31" s="13"/>
      <c r="C31" s="63" t="s">
        <v>4</v>
      </c>
      <c r="D31" s="64" t="s">
        <v>7</v>
      </c>
      <c r="E31" s="130">
        <v>170</v>
      </c>
      <c r="F31" s="152"/>
      <c r="G31" s="57"/>
      <c r="H31" s="140"/>
      <c r="I31" s="48"/>
      <c r="J31" s="7"/>
      <c r="K31" s="7"/>
      <c r="L31" s="7"/>
      <c r="M31" s="7"/>
      <c r="N31" s="7"/>
      <c r="O31" s="31"/>
      <c r="P31" s="32"/>
      <c r="Q31" s="7"/>
      <c r="R31" s="7"/>
      <c r="S31" s="7"/>
      <c r="T31" s="7"/>
      <c r="U31" s="7"/>
      <c r="V31" s="7"/>
      <c r="W31" s="7"/>
      <c r="X31" s="7"/>
      <c r="Y31" s="7"/>
    </row>
    <row r="32" spans="1:25" s="11" customFormat="1" thickBot="1">
      <c r="A32" s="155"/>
      <c r="B32" s="156" t="s">
        <v>21</v>
      </c>
      <c r="C32" s="157"/>
      <c r="D32" s="164"/>
      <c r="E32" s="165"/>
      <c r="F32" s="105">
        <f>F19+F21+F22+F23+F24+F25+F26</f>
        <v>172.31100000000001</v>
      </c>
      <c r="G32" s="116">
        <f>G21+G22+G23+G24+G25+G26</f>
        <v>131.60666599999999</v>
      </c>
      <c r="H32" s="105">
        <f>H19+H21+H22+H23+H24+H25+H26</f>
        <v>81.186000000000007</v>
      </c>
      <c r="I32" s="116">
        <f>I21+I22+I23+I24+I25+I26</f>
        <v>52.965896000000001</v>
      </c>
      <c r="J32" s="7"/>
      <c r="K32" s="21"/>
      <c r="L32" s="21"/>
      <c r="M32" s="21"/>
      <c r="N32" s="21"/>
      <c r="O32" s="31"/>
      <c r="P32" s="32"/>
      <c r="Q32" s="7"/>
      <c r="R32" s="7"/>
      <c r="S32" s="7"/>
      <c r="T32" s="7"/>
      <c r="U32" s="7"/>
      <c r="V32" s="7"/>
      <c r="W32" s="7"/>
      <c r="X32" s="7"/>
      <c r="Y32" s="7"/>
    </row>
    <row r="33" spans="1:25" s="11" customFormat="1" ht="15">
      <c r="A33" s="13" t="s">
        <v>26</v>
      </c>
      <c r="B33" s="67" t="s">
        <v>10</v>
      </c>
      <c r="C33" s="52" t="s">
        <v>4</v>
      </c>
      <c r="D33" s="53" t="s">
        <v>4</v>
      </c>
      <c r="E33" s="128">
        <v>10</v>
      </c>
      <c r="F33" s="153"/>
      <c r="G33" s="57"/>
      <c r="H33" s="137"/>
      <c r="I33" s="48"/>
      <c r="J33" s="7"/>
      <c r="K33" s="7"/>
      <c r="L33" s="7"/>
      <c r="M33" s="7"/>
      <c r="N33" s="7"/>
      <c r="O33" s="31"/>
      <c r="P33" s="32"/>
      <c r="Q33" s="7"/>
      <c r="R33" s="7"/>
      <c r="S33" s="7"/>
      <c r="T33" s="7"/>
      <c r="U33" s="7"/>
      <c r="V33" s="7"/>
      <c r="W33" s="7"/>
      <c r="X33" s="7"/>
      <c r="Y33" s="7"/>
    </row>
    <row r="34" spans="1:25" s="11" customFormat="1" ht="15" hidden="1">
      <c r="A34" s="13"/>
      <c r="B34" s="67"/>
      <c r="C34" s="55" t="s">
        <v>3</v>
      </c>
      <c r="D34" s="56" t="s">
        <v>8</v>
      </c>
      <c r="E34" s="129">
        <v>164</v>
      </c>
      <c r="F34" s="150"/>
      <c r="G34" s="57"/>
      <c r="H34" s="126"/>
      <c r="I34" s="48"/>
      <c r="J34" s="7"/>
      <c r="K34" s="7"/>
      <c r="L34" s="7"/>
      <c r="M34" s="7"/>
      <c r="N34" s="7"/>
      <c r="O34" s="31"/>
      <c r="P34" s="32"/>
      <c r="Q34" s="7"/>
      <c r="R34" s="7"/>
      <c r="S34" s="7"/>
      <c r="T34" s="7"/>
      <c r="U34" s="7"/>
      <c r="V34" s="7"/>
      <c r="W34" s="7"/>
      <c r="X34" s="7"/>
      <c r="Y34" s="7"/>
    </row>
    <row r="35" spans="1:25" s="11" customFormat="1" ht="15" hidden="1">
      <c r="A35" s="13"/>
      <c r="B35" s="67"/>
      <c r="C35" s="55" t="s">
        <v>2</v>
      </c>
      <c r="D35" s="56" t="s">
        <v>2</v>
      </c>
      <c r="E35" s="129">
        <v>20</v>
      </c>
      <c r="F35" s="150"/>
      <c r="G35" s="57"/>
      <c r="H35" s="126"/>
      <c r="I35" s="48"/>
      <c r="J35" s="7"/>
      <c r="K35" s="7"/>
      <c r="L35" s="7"/>
      <c r="M35" s="7"/>
      <c r="N35" s="7"/>
      <c r="O35" s="31"/>
      <c r="P35" s="32"/>
      <c r="Q35" s="7"/>
      <c r="R35" s="7"/>
      <c r="S35" s="7"/>
      <c r="T35" s="7"/>
      <c r="U35" s="7"/>
      <c r="V35" s="7"/>
      <c r="W35" s="7"/>
      <c r="X35" s="7"/>
      <c r="Y35" s="7"/>
    </row>
    <row r="36" spans="1:25" s="11" customFormat="1" ht="15">
      <c r="A36" s="13"/>
      <c r="B36" s="90"/>
      <c r="C36" s="55" t="s">
        <v>19</v>
      </c>
      <c r="D36" s="56" t="s">
        <v>3</v>
      </c>
      <c r="E36" s="129">
        <v>524</v>
      </c>
      <c r="F36" s="150"/>
      <c r="G36" s="57"/>
      <c r="H36" s="126"/>
      <c r="I36" s="48"/>
      <c r="J36" s="7"/>
      <c r="K36" s="7"/>
      <c r="L36" s="7"/>
      <c r="M36" s="7"/>
      <c r="N36" s="7"/>
      <c r="O36" s="31"/>
      <c r="P36" s="32"/>
      <c r="Q36" s="7"/>
      <c r="R36" s="7"/>
      <c r="S36" s="7"/>
      <c r="T36" s="7"/>
      <c r="U36" s="7"/>
      <c r="V36" s="7"/>
      <c r="W36" s="7"/>
      <c r="X36" s="7"/>
      <c r="Y36" s="7"/>
    </row>
    <row r="37" spans="1:25" s="11" customFormat="1" ht="15">
      <c r="A37" s="13"/>
      <c r="B37" s="93"/>
      <c r="C37" s="55" t="s">
        <v>19</v>
      </c>
      <c r="D37" s="56" t="s">
        <v>19</v>
      </c>
      <c r="E37" s="129">
        <v>10</v>
      </c>
      <c r="F37" s="150">
        <v>21</v>
      </c>
      <c r="G37" s="57">
        <f t="shared" ref="G37" si="6">F37*E37/1000</f>
        <v>0.21</v>
      </c>
      <c r="H37" s="126">
        <v>18</v>
      </c>
      <c r="I37" s="48">
        <f>H37*E37/1000</f>
        <v>0.18</v>
      </c>
      <c r="J37" s="7"/>
      <c r="K37" s="23"/>
      <c r="L37" s="23"/>
      <c r="M37" s="23"/>
      <c r="N37" s="23"/>
      <c r="O37" s="31"/>
      <c r="P37" s="32"/>
      <c r="Q37" s="7"/>
      <c r="R37" s="7"/>
      <c r="S37" s="7"/>
      <c r="T37" s="7"/>
      <c r="U37" s="7"/>
      <c r="V37" s="7"/>
      <c r="W37" s="7"/>
      <c r="X37" s="7"/>
      <c r="Y37" s="7"/>
    </row>
    <row r="38" spans="1:25" s="11" customFormat="1" thickBot="1">
      <c r="A38" s="22"/>
      <c r="B38" s="60" t="s">
        <v>21</v>
      </c>
      <c r="C38" s="68"/>
      <c r="D38" s="69"/>
      <c r="E38" s="133"/>
      <c r="F38" s="99">
        <f>SUM(F33:F37)</f>
        <v>21</v>
      </c>
      <c r="G38" s="49">
        <f>SUM(G33:G37)</f>
        <v>0.21</v>
      </c>
      <c r="H38" s="121">
        <f>SUM(H33:H37)</f>
        <v>18</v>
      </c>
      <c r="I38" s="49">
        <f>SUM(I33:I37)</f>
        <v>0.18</v>
      </c>
      <c r="J38" s="7"/>
      <c r="K38" s="7"/>
      <c r="L38" s="7"/>
      <c r="M38" s="7"/>
      <c r="N38" s="7"/>
      <c r="O38" s="31"/>
      <c r="P38" s="32"/>
      <c r="Q38" s="7"/>
      <c r="R38" s="7"/>
      <c r="S38" s="7"/>
      <c r="T38" s="7"/>
      <c r="U38" s="7"/>
      <c r="V38" s="7"/>
      <c r="W38" s="7"/>
      <c r="X38" s="7"/>
      <c r="Y38" s="7"/>
    </row>
    <row r="39" spans="1:25" s="11" customFormat="1" ht="15" hidden="1">
      <c r="A39" s="13" t="s">
        <v>27</v>
      </c>
      <c r="B39" s="67" t="s">
        <v>28</v>
      </c>
      <c r="C39" s="56" t="s">
        <v>3</v>
      </c>
      <c r="D39" s="56" t="s">
        <v>19</v>
      </c>
      <c r="E39" s="129">
        <v>524</v>
      </c>
      <c r="F39" s="97"/>
      <c r="G39" s="48"/>
      <c r="H39" s="126"/>
      <c r="I39" s="48"/>
      <c r="J39" s="7"/>
      <c r="K39" s="7"/>
      <c r="L39" s="7"/>
      <c r="M39" s="7"/>
      <c r="N39" s="7"/>
      <c r="O39" s="31"/>
      <c r="P39" s="32"/>
      <c r="Q39" s="7"/>
      <c r="R39" s="7"/>
      <c r="S39" s="7"/>
      <c r="T39" s="7"/>
      <c r="U39" s="7"/>
      <c r="V39" s="7"/>
      <c r="W39" s="7"/>
      <c r="X39" s="7"/>
      <c r="Y39" s="7"/>
    </row>
    <row r="40" spans="1:25" s="11" customFormat="1" ht="15" hidden="1">
      <c r="A40" s="13"/>
      <c r="B40" s="13"/>
      <c r="C40" s="56" t="s">
        <v>3</v>
      </c>
      <c r="D40" s="56" t="s">
        <v>4</v>
      </c>
      <c r="E40" s="129">
        <v>866</v>
      </c>
      <c r="F40" s="97"/>
      <c r="G40" s="48"/>
      <c r="H40" s="126"/>
      <c r="I40" s="48"/>
      <c r="J40" s="7"/>
      <c r="K40" s="7"/>
      <c r="L40" s="7"/>
      <c r="M40" s="7"/>
      <c r="N40" s="7"/>
      <c r="O40" s="31"/>
      <c r="P40" s="32"/>
      <c r="Q40" s="7"/>
      <c r="R40" s="7"/>
      <c r="S40" s="7"/>
      <c r="T40" s="7"/>
      <c r="U40" s="7"/>
      <c r="V40" s="7"/>
      <c r="W40" s="7"/>
      <c r="X40" s="7"/>
      <c r="Y40" s="7"/>
    </row>
    <row r="41" spans="1:25" s="11" customFormat="1" hidden="1" thickBot="1">
      <c r="A41" s="22"/>
      <c r="B41" s="60" t="s">
        <v>21</v>
      </c>
      <c r="C41" s="69"/>
      <c r="D41" s="69"/>
      <c r="E41" s="133"/>
      <c r="F41" s="99">
        <v>0</v>
      </c>
      <c r="G41" s="49">
        <v>0</v>
      </c>
      <c r="H41" s="121">
        <v>0</v>
      </c>
      <c r="I41" s="49">
        <v>0</v>
      </c>
      <c r="J41" s="7"/>
      <c r="K41" s="21"/>
      <c r="L41" s="7"/>
      <c r="M41" s="7"/>
      <c r="N41" s="7"/>
      <c r="O41" s="25"/>
      <c r="P41" s="25"/>
      <c r="Q41" s="7"/>
      <c r="R41" s="7"/>
      <c r="S41" s="7"/>
      <c r="T41" s="7"/>
      <c r="U41" s="7"/>
      <c r="V41" s="7"/>
      <c r="W41" s="7"/>
      <c r="X41" s="7"/>
      <c r="Y41" s="7"/>
    </row>
    <row r="42" spans="1:25" s="11" customFormat="1" ht="15">
      <c r="A42" s="13" t="s">
        <v>29</v>
      </c>
      <c r="B42" s="70" t="s">
        <v>30</v>
      </c>
      <c r="C42" s="52" t="s">
        <v>3</v>
      </c>
      <c r="D42" s="53" t="s">
        <v>19</v>
      </c>
      <c r="E42" s="128">
        <v>524</v>
      </c>
      <c r="F42" s="150">
        <v>1.5699999999999999E-2</v>
      </c>
      <c r="G42" s="57">
        <f>F42*E42/1000</f>
        <v>8.2267999999999994E-3</v>
      </c>
      <c r="H42" s="137">
        <v>0.02</v>
      </c>
      <c r="I42" s="48">
        <f>H42*E42/1000</f>
        <v>1.048E-2</v>
      </c>
      <c r="J42" s="7"/>
      <c r="K42" s="7"/>
      <c r="L42" s="7"/>
      <c r="M42" s="7"/>
      <c r="N42" s="7"/>
      <c r="O42" s="31"/>
      <c r="P42" s="32"/>
      <c r="Q42" s="7"/>
      <c r="R42" s="7"/>
      <c r="S42" s="7"/>
      <c r="T42" s="7"/>
      <c r="U42" s="7"/>
      <c r="V42" s="7"/>
      <c r="W42" s="7"/>
      <c r="X42" s="7"/>
      <c r="Y42" s="7"/>
    </row>
    <row r="43" spans="1:25" s="11" customFormat="1" ht="15" hidden="1">
      <c r="A43" s="13"/>
      <c r="B43" s="13"/>
      <c r="C43" s="55" t="s">
        <v>3</v>
      </c>
      <c r="D43" s="56" t="s">
        <v>4</v>
      </c>
      <c r="E43" s="129">
        <v>866</v>
      </c>
      <c r="F43" s="150"/>
      <c r="G43" s="57"/>
      <c r="H43" s="126"/>
      <c r="I43" s="48"/>
      <c r="J43" s="7"/>
      <c r="K43" s="7"/>
      <c r="L43" s="7"/>
      <c r="M43" s="7"/>
      <c r="N43" s="7"/>
      <c r="O43" s="31"/>
      <c r="P43" s="32"/>
      <c r="Q43" s="7"/>
      <c r="R43" s="7"/>
      <c r="S43" s="7"/>
      <c r="T43" s="7"/>
      <c r="U43" s="7"/>
      <c r="V43" s="7"/>
      <c r="W43" s="7"/>
      <c r="X43" s="7"/>
      <c r="Y43" s="7"/>
    </row>
    <row r="44" spans="1:25" s="11" customFormat="1" ht="15">
      <c r="A44" s="13"/>
      <c r="B44" s="94"/>
      <c r="C44" s="55" t="s">
        <v>3</v>
      </c>
      <c r="D44" s="56" t="s">
        <v>2</v>
      </c>
      <c r="E44" s="129">
        <v>140</v>
      </c>
      <c r="F44" s="150">
        <v>0.57691000000000003</v>
      </c>
      <c r="G44" s="57">
        <f>F44*E44/1000</f>
        <v>8.0767400000000003E-2</v>
      </c>
      <c r="H44" s="126">
        <v>0.59</v>
      </c>
      <c r="I44" s="48">
        <f>H44*E44/1000</f>
        <v>8.2599999999999993E-2</v>
      </c>
      <c r="J44" s="7"/>
      <c r="K44" s="7"/>
      <c r="L44" s="7"/>
      <c r="M44" s="7"/>
      <c r="N44" s="7"/>
      <c r="O44" s="25"/>
      <c r="P44" s="32"/>
      <c r="Q44" s="7"/>
      <c r="R44" s="7"/>
      <c r="S44" s="7"/>
      <c r="T44" s="7"/>
      <c r="U44" s="7"/>
      <c r="V44" s="7"/>
      <c r="W44" s="7"/>
      <c r="X44" s="7"/>
      <c r="Y44" s="7"/>
    </row>
    <row r="45" spans="1:25" s="11" customFormat="1" ht="15">
      <c r="A45" s="13"/>
      <c r="B45" s="95"/>
      <c r="C45" s="55" t="s">
        <v>3</v>
      </c>
      <c r="D45" s="56" t="s">
        <v>4</v>
      </c>
      <c r="E45" s="129">
        <v>866</v>
      </c>
      <c r="F45" s="97">
        <v>2.8400000000000002E-2</v>
      </c>
      <c r="G45" s="57">
        <f>F45*E45/1000</f>
        <v>2.4594399999999999E-2</v>
      </c>
      <c r="H45" s="126">
        <v>0.03</v>
      </c>
      <c r="I45" s="48">
        <f t="shared" ref="I45:I47" si="7">H45*E45/1000</f>
        <v>2.598E-2</v>
      </c>
      <c r="J45" s="7"/>
      <c r="K45" s="7"/>
      <c r="L45" s="7"/>
      <c r="M45" s="7"/>
      <c r="N45" s="7"/>
      <c r="O45" s="35"/>
      <c r="P45" s="36"/>
      <c r="Q45" s="7"/>
      <c r="R45" s="7"/>
      <c r="S45" s="7"/>
      <c r="T45" s="7"/>
      <c r="U45" s="7"/>
      <c r="V45" s="7"/>
      <c r="W45" s="7"/>
      <c r="X45" s="7"/>
      <c r="Y45" s="7"/>
    </row>
    <row r="46" spans="1:25" s="11" customFormat="1" ht="15" hidden="1">
      <c r="A46" s="13"/>
      <c r="B46" s="95"/>
      <c r="C46" s="55" t="s">
        <v>18</v>
      </c>
      <c r="D46" s="56" t="s">
        <v>19</v>
      </c>
      <c r="E46" s="129">
        <v>952</v>
      </c>
      <c r="F46" s="97"/>
      <c r="G46" s="48"/>
      <c r="H46" s="126"/>
      <c r="I46" s="48">
        <f t="shared" si="7"/>
        <v>0</v>
      </c>
      <c r="J46" s="7"/>
      <c r="K46" s="7"/>
      <c r="L46" s="7"/>
      <c r="M46" s="7"/>
      <c r="N46" s="7"/>
      <c r="O46" s="7"/>
      <c r="P46" s="34"/>
      <c r="Q46" s="7"/>
      <c r="R46" s="7"/>
      <c r="S46" s="7"/>
      <c r="T46" s="7"/>
      <c r="U46" s="7"/>
      <c r="V46" s="7"/>
      <c r="W46" s="7"/>
      <c r="X46" s="7"/>
      <c r="Y46" s="7"/>
    </row>
    <row r="47" spans="1:25" s="11" customFormat="1" ht="15">
      <c r="A47" s="13"/>
      <c r="B47" s="95"/>
      <c r="C47" s="55" t="s">
        <v>18</v>
      </c>
      <c r="D47" s="56" t="s">
        <v>3</v>
      </c>
      <c r="E47" s="129">
        <v>1476</v>
      </c>
      <c r="F47" s="97">
        <v>8.9999999999999993E-3</v>
      </c>
      <c r="G47" s="57">
        <f>F47*E47/1000</f>
        <v>1.3283999999999999E-2</v>
      </c>
      <c r="H47" s="126">
        <v>0.01</v>
      </c>
      <c r="I47" s="48">
        <f t="shared" si="7"/>
        <v>1.4760000000000001E-2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s="11" customFormat="1" ht="15" hidden="1">
      <c r="A48" s="13"/>
      <c r="B48" s="95"/>
      <c r="C48" s="55" t="s">
        <v>4</v>
      </c>
      <c r="D48" s="56" t="s">
        <v>19</v>
      </c>
      <c r="E48" s="134">
        <v>342</v>
      </c>
      <c r="F48" s="100"/>
      <c r="G48" s="48"/>
      <c r="H48" s="142"/>
      <c r="I48" s="4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s="11" customFormat="1" ht="15" hidden="1">
      <c r="A49" s="13"/>
      <c r="B49" s="95"/>
      <c r="C49" s="55" t="s">
        <v>4</v>
      </c>
      <c r="D49" s="56" t="s">
        <v>4</v>
      </c>
      <c r="E49" s="134">
        <v>10</v>
      </c>
      <c r="F49" s="100"/>
      <c r="G49" s="48"/>
      <c r="H49" s="142"/>
      <c r="I49" s="4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s="11" customFormat="1" ht="15" hidden="1">
      <c r="A50" s="13"/>
      <c r="B50" s="95"/>
      <c r="C50" s="55" t="s">
        <v>4</v>
      </c>
      <c r="D50" s="56" t="s">
        <v>2</v>
      </c>
      <c r="E50" s="134">
        <v>926</v>
      </c>
      <c r="F50" s="150"/>
      <c r="G50" s="57"/>
      <c r="H50" s="142"/>
      <c r="I50" s="4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s="11" customFormat="1" ht="15" hidden="1">
      <c r="A51" s="13"/>
      <c r="B51" s="95"/>
      <c r="C51" s="55" t="s">
        <v>19</v>
      </c>
      <c r="D51" s="56" t="s">
        <v>2</v>
      </c>
      <c r="E51" s="134">
        <v>584</v>
      </c>
      <c r="F51" s="154"/>
      <c r="G51" s="57"/>
      <c r="H51" s="142"/>
      <c r="I51" s="48"/>
      <c r="J51" s="7"/>
      <c r="K51" s="23"/>
      <c r="L51" s="23"/>
      <c r="M51" s="23"/>
      <c r="N51" s="23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s="11" customFormat="1" ht="15" hidden="1">
      <c r="A52" s="13"/>
      <c r="B52" s="13"/>
      <c r="C52" s="55" t="s">
        <v>5</v>
      </c>
      <c r="D52" s="56" t="s">
        <v>18</v>
      </c>
      <c r="E52" s="134">
        <v>428</v>
      </c>
      <c r="F52" s="154"/>
      <c r="G52" s="57"/>
      <c r="H52" s="142"/>
      <c r="I52" s="4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s="11" customFormat="1" ht="15">
      <c r="A53" s="13"/>
      <c r="B53" s="95"/>
      <c r="C53" s="55" t="s">
        <v>18</v>
      </c>
      <c r="D53" s="56" t="s">
        <v>2</v>
      </c>
      <c r="E53" s="134">
        <v>1536</v>
      </c>
      <c r="F53" s="154">
        <v>8.2780000000000006E-2</v>
      </c>
      <c r="G53" s="57">
        <f t="shared" ref="G53:G56" si="8">F53*E53/1000</f>
        <v>0.12715008</v>
      </c>
      <c r="H53" s="142">
        <v>0.08</v>
      </c>
      <c r="I53" s="48">
        <f t="shared" ref="I53:I56" si="9">H53*E53/1000</f>
        <v>0.12287999999999999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s="11" customFormat="1" ht="15">
      <c r="A54" s="13"/>
      <c r="B54" s="118"/>
      <c r="C54" s="55" t="s">
        <v>18</v>
      </c>
      <c r="D54" s="74" t="s">
        <v>19</v>
      </c>
      <c r="E54" s="134">
        <v>952</v>
      </c>
      <c r="F54" s="154">
        <v>0.23577999999999999</v>
      </c>
      <c r="G54" s="57">
        <f t="shared" si="8"/>
        <v>0.22446256000000001</v>
      </c>
      <c r="H54" s="142">
        <v>0.24</v>
      </c>
      <c r="I54" s="48">
        <f t="shared" si="9"/>
        <v>0.22847999999999999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s="11" customFormat="1" ht="15">
      <c r="A55" s="13"/>
      <c r="B55" s="13"/>
      <c r="C55" s="55" t="s">
        <v>18</v>
      </c>
      <c r="D55" s="56" t="s">
        <v>5</v>
      </c>
      <c r="E55" s="134">
        <v>428</v>
      </c>
      <c r="F55" s="154">
        <v>4.8599999999999997E-2</v>
      </c>
      <c r="G55" s="57">
        <f t="shared" si="8"/>
        <v>2.0800799999999998E-2</v>
      </c>
      <c r="H55" s="142">
        <v>0.05</v>
      </c>
      <c r="I55" s="48">
        <f t="shared" si="9"/>
        <v>2.1400000000000002E-2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s="11" customFormat="1" thickBot="1">
      <c r="A56" s="13"/>
      <c r="B56" s="13"/>
      <c r="C56" s="75" t="s">
        <v>18</v>
      </c>
      <c r="D56" s="76" t="s">
        <v>4</v>
      </c>
      <c r="E56" s="134">
        <v>610</v>
      </c>
      <c r="F56" s="100">
        <v>3.8640000000000001E-2</v>
      </c>
      <c r="G56" s="57">
        <f t="shared" si="8"/>
        <v>2.3570399999999998E-2</v>
      </c>
      <c r="H56" s="142">
        <v>0.04</v>
      </c>
      <c r="I56" s="48">
        <f t="shared" si="9"/>
        <v>2.4400000000000002E-2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s="11" customFormat="1" thickBot="1">
      <c r="A57" s="155"/>
      <c r="B57" s="156" t="s">
        <v>21</v>
      </c>
      <c r="C57" s="157"/>
      <c r="D57" s="164"/>
      <c r="E57" s="165"/>
      <c r="F57" s="105">
        <f>SUM(F42:F56)</f>
        <v>1.0358099999999999</v>
      </c>
      <c r="G57" s="116">
        <f>SUM(G42:G56)</f>
        <v>0.52285644000000009</v>
      </c>
      <c r="H57" s="160">
        <f>SUM(H42:H56)</f>
        <v>1.06</v>
      </c>
      <c r="I57" s="116">
        <f>SUM(I42:I56)</f>
        <v>0.5309799999999999</v>
      </c>
      <c r="J57" s="7"/>
      <c r="K57" s="114"/>
      <c r="L57" s="114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s="11" customFormat="1" ht="15">
      <c r="A58" s="13" t="s">
        <v>31</v>
      </c>
      <c r="B58" s="71" t="s">
        <v>32</v>
      </c>
      <c r="C58" s="72" t="s">
        <v>3</v>
      </c>
      <c r="D58" s="53" t="s">
        <v>19</v>
      </c>
      <c r="E58" s="128">
        <v>524</v>
      </c>
      <c r="F58" s="98"/>
      <c r="G58" s="48"/>
      <c r="H58" s="137"/>
      <c r="I58" s="4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s="11" customFormat="1" ht="15" hidden="1">
      <c r="A59" s="13"/>
      <c r="B59" s="73"/>
      <c r="C59" s="56" t="s">
        <v>3</v>
      </c>
      <c r="D59" s="74" t="s">
        <v>4</v>
      </c>
      <c r="E59" s="135">
        <v>866</v>
      </c>
      <c r="F59" s="150"/>
      <c r="G59" s="48"/>
      <c r="H59" s="143"/>
      <c r="I59" s="4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s="11" customFormat="1" ht="15">
      <c r="A60" s="13"/>
      <c r="B60" s="73"/>
      <c r="C60" s="56" t="s">
        <v>3</v>
      </c>
      <c r="D60" s="74" t="s">
        <v>2</v>
      </c>
      <c r="E60" s="135">
        <v>140</v>
      </c>
      <c r="F60" s="150">
        <v>0.46100000000000002</v>
      </c>
      <c r="G60" s="57">
        <f t="shared" ref="G60:G65" si="10">F60*E60/1000</f>
        <v>6.454E-2</v>
      </c>
      <c r="H60" s="143">
        <v>0.46</v>
      </c>
      <c r="I60" s="48">
        <f t="shared" ref="I60" si="11">H60*E60/1000</f>
        <v>6.4399999999999999E-2</v>
      </c>
      <c r="J60" s="7"/>
      <c r="K60" s="23"/>
      <c r="L60" s="23"/>
      <c r="M60" s="23"/>
      <c r="N60" s="23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s="11" customFormat="1" ht="15">
      <c r="A61" s="13"/>
      <c r="B61" s="73"/>
      <c r="C61" s="56" t="s">
        <v>4</v>
      </c>
      <c r="D61" s="74" t="s">
        <v>19</v>
      </c>
      <c r="E61" s="135">
        <v>342</v>
      </c>
      <c r="F61" s="150">
        <v>3.9E-2</v>
      </c>
      <c r="G61" s="57">
        <f t="shared" si="10"/>
        <v>1.3337999999999999E-2</v>
      </c>
      <c r="H61" s="143"/>
      <c r="I61" s="48"/>
      <c r="J61" s="7"/>
      <c r="K61" s="23"/>
      <c r="L61" s="23"/>
      <c r="M61" s="23"/>
      <c r="N61" s="23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s="11" customFormat="1" ht="15">
      <c r="A62" s="13"/>
      <c r="B62" s="13"/>
      <c r="C62" s="56" t="s">
        <v>18</v>
      </c>
      <c r="D62" s="56" t="s">
        <v>2</v>
      </c>
      <c r="E62" s="129">
        <v>1536</v>
      </c>
      <c r="F62" s="97">
        <v>0.43049999999999999</v>
      </c>
      <c r="G62" s="57">
        <f t="shared" si="10"/>
        <v>0.66124800000000006</v>
      </c>
      <c r="H62" s="126">
        <v>0.43</v>
      </c>
      <c r="I62" s="48">
        <f t="shared" ref="I62:I65" si="12">H62*E62/1000</f>
        <v>0.66048000000000007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s="11" customFormat="1" ht="15">
      <c r="A63" s="13"/>
      <c r="B63" s="13"/>
      <c r="C63" s="56" t="s">
        <v>18</v>
      </c>
      <c r="D63" s="56" t="s">
        <v>4</v>
      </c>
      <c r="E63" s="129">
        <v>610</v>
      </c>
      <c r="F63" s="150">
        <v>1.5E-3</v>
      </c>
      <c r="G63" s="57">
        <f t="shared" si="10"/>
        <v>9.1500000000000001E-4</v>
      </c>
      <c r="H63" s="126">
        <v>0.04</v>
      </c>
      <c r="I63" s="48">
        <f t="shared" si="12"/>
        <v>2.4400000000000002E-2</v>
      </c>
      <c r="J63" s="7"/>
      <c r="K63" s="7"/>
      <c r="L63" s="7"/>
      <c r="M63" s="7"/>
      <c r="N63" s="7"/>
      <c r="O63" s="7"/>
      <c r="P63" s="37"/>
      <c r="Q63" s="7"/>
      <c r="R63" s="7"/>
      <c r="S63" s="7"/>
      <c r="T63" s="7"/>
      <c r="U63" s="7"/>
      <c r="V63" s="7"/>
      <c r="W63" s="7"/>
      <c r="X63" s="7"/>
      <c r="Y63" s="7"/>
    </row>
    <row r="64" spans="1:25" s="11" customFormat="1" ht="15" hidden="1">
      <c r="A64" s="13"/>
      <c r="B64" s="13"/>
      <c r="C64" s="56" t="s">
        <v>18</v>
      </c>
      <c r="D64" s="56" t="s">
        <v>5</v>
      </c>
      <c r="E64" s="129">
        <v>428</v>
      </c>
      <c r="F64" s="97"/>
      <c r="G64" s="57">
        <f t="shared" si="10"/>
        <v>0</v>
      </c>
      <c r="H64" s="126"/>
      <c r="I64" s="48">
        <f t="shared" si="12"/>
        <v>0</v>
      </c>
      <c r="J64" s="7"/>
      <c r="K64" s="28"/>
      <c r="L64" s="28"/>
      <c r="M64" s="7"/>
      <c r="N64" s="7"/>
      <c r="O64" s="34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s="11" customFormat="1" thickBot="1">
      <c r="A65" s="13"/>
      <c r="B65" s="13"/>
      <c r="C65" s="76" t="s">
        <v>18</v>
      </c>
      <c r="D65" s="76" t="s">
        <v>19</v>
      </c>
      <c r="E65" s="134">
        <v>952</v>
      </c>
      <c r="F65" s="100">
        <v>0.2505</v>
      </c>
      <c r="G65" s="57">
        <f t="shared" si="10"/>
        <v>0.23847599999999999</v>
      </c>
      <c r="H65" s="142">
        <v>0.251</v>
      </c>
      <c r="I65" s="48">
        <f t="shared" si="12"/>
        <v>0.238952</v>
      </c>
      <c r="J65" s="7"/>
      <c r="K65" s="28"/>
      <c r="L65" s="28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s="11" customFormat="1" thickBot="1">
      <c r="A66" s="155"/>
      <c r="B66" s="156" t="s">
        <v>21</v>
      </c>
      <c r="C66" s="164"/>
      <c r="D66" s="164"/>
      <c r="E66" s="165"/>
      <c r="F66" s="105">
        <f>SUM(F58:F65)</f>
        <v>1.1824999999999999</v>
      </c>
      <c r="G66" s="116">
        <f t="shared" ref="G66:I66" si="13">SUM(G58:G65)</f>
        <v>0.97851700000000008</v>
      </c>
      <c r="H66" s="160">
        <f t="shared" si="13"/>
        <v>1.181</v>
      </c>
      <c r="I66" s="116">
        <f t="shared" si="13"/>
        <v>0.988232</v>
      </c>
      <c r="J66" s="7"/>
      <c r="K66" s="119"/>
      <c r="L66" s="119"/>
      <c r="M66" s="119"/>
      <c r="N66" s="119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s="11" customFormat="1" ht="15">
      <c r="A67" s="13" t="s">
        <v>33</v>
      </c>
      <c r="B67" s="70" t="s">
        <v>9</v>
      </c>
      <c r="C67" s="52" t="s">
        <v>3</v>
      </c>
      <c r="D67" s="53" t="s">
        <v>19</v>
      </c>
      <c r="E67" s="128">
        <v>524</v>
      </c>
      <c r="F67" s="98">
        <v>1.4E-3</v>
      </c>
      <c r="G67" s="57">
        <f>F67*E67/1000</f>
        <v>7.3360000000000005E-4</v>
      </c>
      <c r="H67" s="137"/>
      <c r="I67" s="4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s="11" customFormat="1" ht="15">
      <c r="A68" s="13"/>
      <c r="B68" s="13"/>
      <c r="C68" s="55" t="s">
        <v>18</v>
      </c>
      <c r="D68" s="56" t="s">
        <v>4</v>
      </c>
      <c r="E68" s="129">
        <v>610</v>
      </c>
      <c r="F68" s="97">
        <v>3.49E-3</v>
      </c>
      <c r="G68" s="57">
        <f t="shared" ref="G68:G69" si="14">F68*E68/1000</f>
        <v>2.1289000000000004E-3</v>
      </c>
      <c r="H68" s="126">
        <v>4.0000000000000001E-3</v>
      </c>
      <c r="I68" s="48">
        <f t="shared" ref="I68:I74" si="15">H68*E68/1000</f>
        <v>2.4399999999999999E-3</v>
      </c>
      <c r="J68" s="7"/>
      <c r="K68" s="23"/>
      <c r="L68" s="23"/>
      <c r="M68" s="23"/>
      <c r="N68" s="23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s="11" customFormat="1" ht="15">
      <c r="A69" s="13"/>
      <c r="B69" s="13"/>
      <c r="C69" s="55" t="s">
        <v>18</v>
      </c>
      <c r="D69" s="56" t="s">
        <v>2</v>
      </c>
      <c r="E69" s="134">
        <v>1536</v>
      </c>
      <c r="F69" s="100">
        <v>2.4799999999999999E-2</v>
      </c>
      <c r="G69" s="57">
        <f t="shared" si="14"/>
        <v>3.8092799999999996E-2</v>
      </c>
      <c r="H69" s="142">
        <v>2.5000000000000001E-2</v>
      </c>
      <c r="I69" s="48">
        <f t="shared" si="15"/>
        <v>3.8400000000000004E-2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s="11" customFormat="1" ht="15" hidden="1">
      <c r="A70" s="13"/>
      <c r="B70" s="13"/>
      <c r="C70" s="75" t="s">
        <v>5</v>
      </c>
      <c r="D70" s="56" t="s">
        <v>18</v>
      </c>
      <c r="E70" s="134">
        <v>428</v>
      </c>
      <c r="F70" s="100"/>
      <c r="G70" s="48"/>
      <c r="H70" s="142"/>
      <c r="I70" s="4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s="11" customFormat="1" ht="15" hidden="1">
      <c r="A71" s="13"/>
      <c r="B71" s="13"/>
      <c r="C71" s="75" t="s">
        <v>18</v>
      </c>
      <c r="D71" s="56" t="s">
        <v>5</v>
      </c>
      <c r="E71" s="134">
        <v>428</v>
      </c>
      <c r="F71" s="100"/>
      <c r="G71" s="48"/>
      <c r="H71" s="142"/>
      <c r="I71" s="4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s="11" customFormat="1" ht="15">
      <c r="A72" s="13"/>
      <c r="B72" s="13"/>
      <c r="C72" s="75" t="s">
        <v>3</v>
      </c>
      <c r="D72" s="56" t="s">
        <v>4</v>
      </c>
      <c r="E72" s="134">
        <v>866</v>
      </c>
      <c r="F72" s="100">
        <v>3.4000000000000002E-2</v>
      </c>
      <c r="G72" s="57">
        <f t="shared" ref="G72:G74" si="16">F72*E72/1000</f>
        <v>2.9444000000000001E-2</v>
      </c>
      <c r="H72" s="142">
        <v>3.5000000000000003E-2</v>
      </c>
      <c r="I72" s="48">
        <f t="shared" si="15"/>
        <v>3.0310000000000004E-2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s="11" customFormat="1" ht="15">
      <c r="A73" s="13"/>
      <c r="B73" s="13"/>
      <c r="C73" s="75" t="s">
        <v>4</v>
      </c>
      <c r="D73" s="56" t="s">
        <v>19</v>
      </c>
      <c r="E73" s="134">
        <v>342</v>
      </c>
      <c r="F73" s="100">
        <v>1.9559999999999998E-3</v>
      </c>
      <c r="G73" s="57">
        <f t="shared" si="16"/>
        <v>6.68952E-4</v>
      </c>
      <c r="H73" s="142">
        <v>2E-3</v>
      </c>
      <c r="I73" s="48">
        <f t="shared" si="15"/>
        <v>6.8400000000000004E-4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s="11" customFormat="1" thickBot="1">
      <c r="A74" s="13"/>
      <c r="B74" s="13"/>
      <c r="C74" s="75" t="s">
        <v>18</v>
      </c>
      <c r="D74" s="76" t="s">
        <v>19</v>
      </c>
      <c r="E74" s="134">
        <v>952</v>
      </c>
      <c r="F74" s="100">
        <v>3.5200000000000001E-3</v>
      </c>
      <c r="G74" s="57">
        <f t="shared" si="16"/>
        <v>3.3510400000000004E-3</v>
      </c>
      <c r="H74" s="142">
        <v>4.0000000000000001E-3</v>
      </c>
      <c r="I74" s="48">
        <f t="shared" si="15"/>
        <v>3.8080000000000002E-3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s="11" customFormat="1" thickBot="1">
      <c r="A75" s="155"/>
      <c r="B75" s="156" t="s">
        <v>21</v>
      </c>
      <c r="C75" s="157"/>
      <c r="D75" s="164"/>
      <c r="E75" s="165"/>
      <c r="F75" s="105">
        <f>SUM(F67:F74)</f>
        <v>6.9165999999999991E-2</v>
      </c>
      <c r="G75" s="116">
        <f t="shared" ref="G75:I75" si="17">SUM(G67:G74)</f>
        <v>7.4419291999999998E-2</v>
      </c>
      <c r="H75" s="160">
        <f t="shared" si="17"/>
        <v>7.0000000000000007E-2</v>
      </c>
      <c r="I75" s="116">
        <f t="shared" si="17"/>
        <v>7.5642000000000015E-2</v>
      </c>
      <c r="J75" s="7"/>
      <c r="K75" s="34"/>
      <c r="L75" s="119"/>
      <c r="M75" s="7"/>
      <c r="N75" s="119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s="11" customFormat="1" ht="15" hidden="1">
      <c r="A76" s="13" t="s">
        <v>34</v>
      </c>
      <c r="B76" s="70" t="s">
        <v>35</v>
      </c>
      <c r="C76" s="56" t="s">
        <v>3</v>
      </c>
      <c r="D76" s="56" t="s">
        <v>19</v>
      </c>
      <c r="E76" s="129">
        <v>524</v>
      </c>
      <c r="F76" s="97"/>
      <c r="G76" s="48">
        <v>0</v>
      </c>
      <c r="H76" s="126"/>
      <c r="I76" s="48">
        <v>0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s="11" customFormat="1" ht="15" hidden="1">
      <c r="A77" s="13"/>
      <c r="B77" s="70"/>
      <c r="C77" s="76"/>
      <c r="D77" s="76"/>
      <c r="E77" s="134"/>
      <c r="F77" s="107"/>
      <c r="G77" s="108"/>
      <c r="H77" s="144"/>
      <c r="I77" s="108"/>
      <c r="J77" s="7"/>
      <c r="K77" s="7"/>
      <c r="L77" s="38"/>
      <c r="M77" s="18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s="11" customFormat="1" hidden="1" thickBot="1">
      <c r="A78" s="22"/>
      <c r="B78" s="60" t="s">
        <v>21</v>
      </c>
      <c r="C78" s="61"/>
      <c r="D78" s="61"/>
      <c r="E78" s="132"/>
      <c r="F78" s="109">
        <v>0</v>
      </c>
      <c r="G78" s="49">
        <v>0</v>
      </c>
      <c r="H78" s="145">
        <v>0</v>
      </c>
      <c r="I78" s="49">
        <v>0</v>
      </c>
      <c r="J78" s="7"/>
      <c r="K78" s="7"/>
      <c r="L78" s="38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11" customFormat="1" ht="15" hidden="1">
      <c r="B79" s="77"/>
      <c r="C79" s="77"/>
      <c r="D79" s="77"/>
      <c r="E79" s="78"/>
      <c r="F79" s="110"/>
      <c r="G79" s="111"/>
      <c r="H79" s="125"/>
      <c r="I79" s="111"/>
      <c r="J79" s="7"/>
      <c r="K79" s="7"/>
      <c r="L79" s="38"/>
      <c r="M79" s="18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s="11" customFormat="1" ht="15" hidden="1">
      <c r="B80" s="77"/>
      <c r="C80" s="77"/>
      <c r="D80" s="77"/>
      <c r="E80" s="78"/>
      <c r="F80" s="110"/>
      <c r="G80" s="111"/>
      <c r="H80" s="125"/>
      <c r="I80" s="111"/>
      <c r="J80" s="7"/>
      <c r="K80" s="7"/>
      <c r="L80" s="38"/>
      <c r="M80" s="18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11" customFormat="1" hidden="1" thickBot="1">
      <c r="B81" s="77"/>
      <c r="C81" s="77"/>
      <c r="D81" s="77"/>
      <c r="E81" s="78"/>
      <c r="F81" s="110"/>
      <c r="G81" s="111"/>
      <c r="H81" s="125"/>
      <c r="I81" s="111"/>
      <c r="J81" s="7"/>
      <c r="K81" s="7"/>
      <c r="L81" s="38"/>
      <c r="M81" s="18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s="11" customFormat="1" hidden="1" thickBot="1">
      <c r="A82" s="202" t="s">
        <v>40</v>
      </c>
      <c r="B82" s="202" t="s">
        <v>41</v>
      </c>
      <c r="C82" s="204" t="s">
        <v>11</v>
      </c>
      <c r="D82" s="205"/>
      <c r="E82" s="208" t="s">
        <v>39</v>
      </c>
      <c r="F82" s="210" t="s">
        <v>45</v>
      </c>
      <c r="G82" s="207"/>
      <c r="H82" s="206" t="s">
        <v>43</v>
      </c>
      <c r="I82" s="207"/>
      <c r="J82" s="7"/>
      <c r="K82" s="7"/>
      <c r="L82" s="38"/>
      <c r="M82" s="18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11" customFormat="1" hidden="1" thickBot="1">
      <c r="A83" s="203" t="s">
        <v>12</v>
      </c>
      <c r="B83" s="203" t="s">
        <v>13</v>
      </c>
      <c r="C83" s="46" t="s">
        <v>0</v>
      </c>
      <c r="D83" s="47" t="s">
        <v>14</v>
      </c>
      <c r="E83" s="209"/>
      <c r="F83" s="103" t="s">
        <v>15</v>
      </c>
      <c r="G83" s="112" t="s">
        <v>16</v>
      </c>
      <c r="H83" s="146" t="s">
        <v>15</v>
      </c>
      <c r="I83" s="112" t="s">
        <v>16</v>
      </c>
      <c r="J83" s="7"/>
      <c r="K83" s="7"/>
      <c r="L83" s="38"/>
      <c r="M83" s="18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s="11" customFormat="1" hidden="1" thickBot="1">
      <c r="A84" s="8">
        <v>1</v>
      </c>
      <c r="B84" s="9">
        <v>2</v>
      </c>
      <c r="C84" s="9">
        <v>3</v>
      </c>
      <c r="D84" s="9">
        <v>4</v>
      </c>
      <c r="E84" s="136">
        <v>5</v>
      </c>
      <c r="F84" s="104">
        <v>6</v>
      </c>
      <c r="G84" s="113">
        <v>7</v>
      </c>
      <c r="H84" s="147">
        <v>8</v>
      </c>
      <c r="I84" s="113">
        <v>9</v>
      </c>
      <c r="J84" s="7"/>
      <c r="K84" s="7"/>
      <c r="L84" s="38"/>
      <c r="M84" s="18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11" customFormat="1" ht="15">
      <c r="A85" s="12" t="s">
        <v>36</v>
      </c>
      <c r="B85" s="79" t="s">
        <v>37</v>
      </c>
      <c r="C85" s="52" t="s">
        <v>4</v>
      </c>
      <c r="D85" s="53" t="s">
        <v>18</v>
      </c>
      <c r="E85" s="128">
        <v>610</v>
      </c>
      <c r="F85" s="96">
        <v>0.25101800000000002</v>
      </c>
      <c r="G85" s="54">
        <f>F85*E85/1000</f>
        <v>0.15312097999999999</v>
      </c>
      <c r="H85" s="148">
        <v>0.25101800000000002</v>
      </c>
      <c r="I85" s="48">
        <f>H85*E85/1000</f>
        <v>0.15312097999999999</v>
      </c>
      <c r="J85" s="7"/>
      <c r="K85" s="7"/>
      <c r="L85" s="38"/>
      <c r="M85" s="18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s="11" customFormat="1" ht="15">
      <c r="A86" s="13"/>
      <c r="B86" s="13"/>
      <c r="C86" s="55" t="s">
        <v>4</v>
      </c>
      <c r="D86" s="56" t="s">
        <v>3</v>
      </c>
      <c r="E86" s="129">
        <v>866</v>
      </c>
      <c r="F86" s="97">
        <v>3.3999999999999998E-3</v>
      </c>
      <c r="G86" s="57">
        <f t="shared" ref="G86:G111" si="18">F86*E86/1000</f>
        <v>2.9443999999999998E-3</v>
      </c>
      <c r="H86" s="126">
        <v>0.01</v>
      </c>
      <c r="I86" s="48">
        <f t="shared" ref="I86:I111" si="19">H86*E86/1000</f>
        <v>8.6599999999999993E-3</v>
      </c>
      <c r="J86" s="7"/>
      <c r="K86" s="28"/>
      <c r="L86" s="28"/>
      <c r="M86" s="28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11" customFormat="1" ht="15">
      <c r="A87" s="13"/>
      <c r="B87" s="13"/>
      <c r="C87" s="55" t="s">
        <v>4</v>
      </c>
      <c r="D87" s="56" t="s">
        <v>19</v>
      </c>
      <c r="E87" s="129">
        <v>342</v>
      </c>
      <c r="F87" s="97">
        <v>4.0390000000000002E-2</v>
      </c>
      <c r="G87" s="57">
        <f t="shared" si="18"/>
        <v>1.381338E-2</v>
      </c>
      <c r="H87" s="126"/>
      <c r="I87" s="48">
        <f t="shared" si="19"/>
        <v>0</v>
      </c>
      <c r="J87" s="7"/>
      <c r="K87" s="28"/>
      <c r="L87" s="28"/>
      <c r="M87" s="28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s="42" customFormat="1">
      <c r="A88" s="13"/>
      <c r="B88" s="13"/>
      <c r="C88" s="55" t="s">
        <v>4</v>
      </c>
      <c r="D88" s="56" t="s">
        <v>2</v>
      </c>
      <c r="E88" s="129">
        <v>926</v>
      </c>
      <c r="F88" s="97">
        <v>0.28732999999999997</v>
      </c>
      <c r="G88" s="57">
        <f t="shared" si="18"/>
        <v>0.26606757999999997</v>
      </c>
      <c r="H88" s="126">
        <v>0.28732999999999997</v>
      </c>
      <c r="I88" s="48">
        <f t="shared" si="19"/>
        <v>0.26606757999999997</v>
      </c>
      <c r="J88" s="40"/>
      <c r="K88" s="23"/>
      <c r="L88" s="23"/>
      <c r="M88" s="23"/>
      <c r="N88" s="23"/>
      <c r="O88" s="41"/>
      <c r="P88" s="40"/>
      <c r="Q88" s="40"/>
      <c r="R88" s="40"/>
      <c r="S88" s="40"/>
      <c r="T88" s="40"/>
      <c r="U88" s="40"/>
      <c r="V88" s="40"/>
      <c r="W88" s="40"/>
      <c r="X88" s="40"/>
      <c r="Y88" s="40"/>
    </row>
    <row r="89" spans="1:25" s="11" customFormat="1" ht="15">
      <c r="A89" s="13"/>
      <c r="B89" s="13"/>
      <c r="C89" s="75" t="s">
        <v>3</v>
      </c>
      <c r="D89" s="56" t="s">
        <v>2</v>
      </c>
      <c r="E89" s="134">
        <v>140</v>
      </c>
      <c r="F89" s="97">
        <v>1.7061930000000001</v>
      </c>
      <c r="G89" s="57">
        <f t="shared" si="18"/>
        <v>0.23886701999999999</v>
      </c>
      <c r="H89" s="126">
        <v>1.7061930000000001</v>
      </c>
      <c r="I89" s="48">
        <f t="shared" si="19"/>
        <v>0.23886701999999999</v>
      </c>
      <c r="J89" s="7"/>
      <c r="K89" s="28"/>
      <c r="L89" s="28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s="11" customFormat="1" ht="15">
      <c r="A90" s="13"/>
      <c r="B90" s="13"/>
      <c r="C90" s="55" t="s">
        <v>3</v>
      </c>
      <c r="D90" s="56" t="s">
        <v>8</v>
      </c>
      <c r="E90" s="129">
        <v>164</v>
      </c>
      <c r="F90" s="97"/>
      <c r="G90" s="57">
        <f t="shared" si="18"/>
        <v>0</v>
      </c>
      <c r="H90" s="126"/>
      <c r="I90" s="48">
        <f t="shared" si="19"/>
        <v>0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11" customFormat="1" ht="15">
      <c r="A91" s="13"/>
      <c r="B91" s="13"/>
      <c r="C91" s="75" t="s">
        <v>3</v>
      </c>
      <c r="D91" s="56" t="s">
        <v>19</v>
      </c>
      <c r="E91" s="134">
        <v>524</v>
      </c>
      <c r="F91" s="97">
        <v>1.297347</v>
      </c>
      <c r="G91" s="57">
        <f t="shared" si="18"/>
        <v>0.679809828</v>
      </c>
      <c r="H91" s="126">
        <v>1.297347</v>
      </c>
      <c r="I91" s="48">
        <f t="shared" si="19"/>
        <v>0.679809828</v>
      </c>
      <c r="J91" s="7"/>
      <c r="K91" s="114"/>
      <c r="L91" s="114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s="11" customFormat="1" ht="15">
      <c r="A92" s="13"/>
      <c r="B92" s="13"/>
      <c r="C92" s="55" t="s">
        <v>3</v>
      </c>
      <c r="D92" s="56" t="s">
        <v>4</v>
      </c>
      <c r="E92" s="129">
        <v>866</v>
      </c>
      <c r="F92" s="97">
        <v>0.39463999999999999</v>
      </c>
      <c r="G92" s="57">
        <f t="shared" si="18"/>
        <v>0.34175823999999999</v>
      </c>
      <c r="H92" s="126">
        <v>0.39463999999999999</v>
      </c>
      <c r="I92" s="48">
        <f t="shared" si="19"/>
        <v>0.34175823999999999</v>
      </c>
      <c r="J92" s="7"/>
      <c r="K92" s="114"/>
      <c r="L92" s="114"/>
      <c r="M92" s="28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11" customFormat="1" ht="15">
      <c r="A93" s="13"/>
      <c r="B93" s="13"/>
      <c r="C93" s="183" t="s">
        <v>3</v>
      </c>
      <c r="D93" s="56" t="s">
        <v>53</v>
      </c>
      <c r="E93" s="129">
        <v>806</v>
      </c>
      <c r="F93" s="97">
        <v>8.9999999999999993E-3</v>
      </c>
      <c r="G93" s="57">
        <f t="shared" si="18"/>
        <v>7.2539999999999992E-3</v>
      </c>
      <c r="H93" s="126"/>
      <c r="I93" s="48">
        <f t="shared" si="19"/>
        <v>0</v>
      </c>
      <c r="J93" s="7"/>
      <c r="K93" s="114"/>
      <c r="L93" s="114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s="11" customFormat="1" ht="15">
      <c r="A94" s="13"/>
      <c r="B94" s="13"/>
      <c r="C94" s="183" t="s">
        <v>53</v>
      </c>
      <c r="D94" s="56" t="s">
        <v>3</v>
      </c>
      <c r="E94" s="129">
        <v>806</v>
      </c>
      <c r="F94" s="97">
        <v>1.8E-3</v>
      </c>
      <c r="G94" s="57">
        <f t="shared" si="18"/>
        <v>1.4507999999999999E-3</v>
      </c>
      <c r="H94" s="126"/>
      <c r="I94" s="48">
        <f t="shared" si="19"/>
        <v>0</v>
      </c>
      <c r="J94" s="7"/>
      <c r="K94" s="114"/>
      <c r="L94" s="114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11" customFormat="1" ht="15">
      <c r="A95" s="13"/>
      <c r="B95" s="13"/>
      <c r="C95" s="183" t="s">
        <v>18</v>
      </c>
      <c r="D95" s="56" t="s">
        <v>5</v>
      </c>
      <c r="E95" s="129">
        <v>428</v>
      </c>
      <c r="F95" s="97">
        <v>1.4898089999999999</v>
      </c>
      <c r="G95" s="57">
        <f t="shared" si="18"/>
        <v>0.63763825200000002</v>
      </c>
      <c r="H95" s="126">
        <v>1.4898089999999999</v>
      </c>
      <c r="I95" s="48">
        <f t="shared" si="19"/>
        <v>0.63763825200000002</v>
      </c>
      <c r="J95" s="7"/>
      <c r="K95" s="114"/>
      <c r="L95" s="114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s="11" customFormat="1" ht="15">
      <c r="A96" s="13"/>
      <c r="B96" s="13"/>
      <c r="C96" s="55" t="s">
        <v>18</v>
      </c>
      <c r="D96" s="56" t="s">
        <v>4</v>
      </c>
      <c r="E96" s="129">
        <v>610</v>
      </c>
      <c r="F96" s="97">
        <v>2.500253195</v>
      </c>
      <c r="G96" s="57">
        <f t="shared" si="18"/>
        <v>1.52515444895</v>
      </c>
      <c r="H96" s="126">
        <v>2.500253195</v>
      </c>
      <c r="I96" s="48">
        <f t="shared" si="19"/>
        <v>1.52515444895</v>
      </c>
      <c r="J96" s="7"/>
      <c r="K96" s="114"/>
      <c r="L96" s="114"/>
      <c r="M96" s="3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11" customFormat="1" ht="15">
      <c r="A97" s="13"/>
      <c r="B97" s="13"/>
      <c r="C97" s="55" t="s">
        <v>18</v>
      </c>
      <c r="D97" s="56" t="s">
        <v>19</v>
      </c>
      <c r="E97" s="129">
        <v>952</v>
      </c>
      <c r="F97" s="97">
        <v>0.19886999999999999</v>
      </c>
      <c r="G97" s="57">
        <f t="shared" si="18"/>
        <v>0.18932424</v>
      </c>
      <c r="H97" s="126">
        <v>0.19886999999999999</v>
      </c>
      <c r="I97" s="48">
        <f t="shared" si="19"/>
        <v>0.18932424</v>
      </c>
      <c r="J97" s="7"/>
      <c r="K97" s="7"/>
      <c r="L97" s="28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s="11" customFormat="1" ht="15">
      <c r="A98" s="13"/>
      <c r="B98" s="13"/>
      <c r="C98" s="55" t="s">
        <v>18</v>
      </c>
      <c r="D98" s="56" t="s">
        <v>2</v>
      </c>
      <c r="E98" s="129">
        <v>1536</v>
      </c>
      <c r="F98" s="97">
        <v>7.2179469999999997</v>
      </c>
      <c r="G98" s="57">
        <f t="shared" si="18"/>
        <v>11.086766592</v>
      </c>
      <c r="H98" s="126">
        <v>7.2179469999999997</v>
      </c>
      <c r="I98" s="48">
        <f t="shared" si="19"/>
        <v>11.086766592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11" customFormat="1" ht="15">
      <c r="A99" s="13"/>
      <c r="B99" s="13"/>
      <c r="C99" s="55" t="s">
        <v>18</v>
      </c>
      <c r="D99" s="56" t="s">
        <v>42</v>
      </c>
      <c r="E99" s="129">
        <v>1546</v>
      </c>
      <c r="F99" s="97"/>
      <c r="G99" s="57">
        <f t="shared" si="18"/>
        <v>0</v>
      </c>
      <c r="H99" s="126"/>
      <c r="I99" s="48">
        <f t="shared" si="19"/>
        <v>0</v>
      </c>
      <c r="J99" s="7"/>
      <c r="K99" s="7"/>
      <c r="L99" s="28"/>
      <c r="M99" s="39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s="11" customFormat="1" ht="15">
      <c r="A100" s="13"/>
      <c r="B100" s="13"/>
      <c r="C100" s="55" t="s">
        <v>18</v>
      </c>
      <c r="D100" s="56" t="s">
        <v>3</v>
      </c>
      <c r="E100" s="129">
        <v>1476</v>
      </c>
      <c r="F100" s="97">
        <v>0.41621999999999998</v>
      </c>
      <c r="G100" s="57">
        <f t="shared" si="18"/>
        <v>0.61434071999999995</v>
      </c>
      <c r="H100" s="126">
        <v>0.41621999999999998</v>
      </c>
      <c r="I100" s="48">
        <f t="shared" si="19"/>
        <v>0.61434071999999995</v>
      </c>
      <c r="J100" s="7"/>
      <c r="K100" s="7"/>
      <c r="L100" s="28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11" customFormat="1" ht="15">
      <c r="A101" s="13"/>
      <c r="B101" s="13"/>
      <c r="C101" s="55" t="s">
        <v>19</v>
      </c>
      <c r="D101" s="56" t="s">
        <v>8</v>
      </c>
      <c r="E101" s="129">
        <v>360</v>
      </c>
      <c r="F101" s="97">
        <v>1.7885000000000002E-2</v>
      </c>
      <c r="G101" s="57">
        <f t="shared" si="18"/>
        <v>6.4386000000000009E-3</v>
      </c>
      <c r="H101" s="126">
        <v>1.7885000000000002E-2</v>
      </c>
      <c r="I101" s="48">
        <f t="shared" si="19"/>
        <v>6.4386000000000009E-3</v>
      </c>
      <c r="J101" s="7"/>
      <c r="K101" s="23"/>
      <c r="L101" s="23"/>
      <c r="M101" s="23"/>
      <c r="N101" s="23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s="11" customFormat="1" ht="15">
      <c r="A102" s="13"/>
      <c r="B102" s="13"/>
      <c r="C102" s="55" t="s">
        <v>19</v>
      </c>
      <c r="D102" s="56" t="s">
        <v>3</v>
      </c>
      <c r="E102" s="129">
        <v>524</v>
      </c>
      <c r="F102" s="97">
        <v>2.5772E-2</v>
      </c>
      <c r="G102" s="57">
        <f t="shared" si="18"/>
        <v>1.3504528E-2</v>
      </c>
      <c r="H102" s="126">
        <v>2.5772E-2</v>
      </c>
      <c r="I102" s="48">
        <f t="shared" si="19"/>
        <v>1.3504528E-2</v>
      </c>
      <c r="J102" s="7"/>
      <c r="K102" s="7"/>
      <c r="L102" s="28"/>
      <c r="M102" s="28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11" customFormat="1" ht="15" hidden="1">
      <c r="A103" s="13"/>
      <c r="B103" s="13"/>
      <c r="C103" s="55" t="s">
        <v>3</v>
      </c>
      <c r="D103" s="56" t="s">
        <v>18</v>
      </c>
      <c r="E103" s="129">
        <v>1476</v>
      </c>
      <c r="F103" s="97"/>
      <c r="G103" s="57">
        <f t="shared" si="18"/>
        <v>0</v>
      </c>
      <c r="H103" s="126"/>
      <c r="I103" s="48">
        <f t="shared" si="19"/>
        <v>0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s="11" customFormat="1" ht="15">
      <c r="A104" s="13"/>
      <c r="B104" s="13"/>
      <c r="C104" s="75" t="s">
        <v>19</v>
      </c>
      <c r="D104" s="56" t="s">
        <v>4</v>
      </c>
      <c r="E104" s="134">
        <v>342</v>
      </c>
      <c r="F104" s="97">
        <v>5.0000000000000001E-3</v>
      </c>
      <c r="G104" s="57">
        <f t="shared" si="18"/>
        <v>1.7099999999999999E-3</v>
      </c>
      <c r="H104" s="126">
        <v>5.0000000000000001E-3</v>
      </c>
      <c r="I104" s="48">
        <f t="shared" si="19"/>
        <v>1.7099999999999999E-3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11" customFormat="1" ht="15">
      <c r="A105" s="13"/>
      <c r="B105" s="13"/>
      <c r="C105" s="55" t="s">
        <v>19</v>
      </c>
      <c r="D105" s="56" t="s">
        <v>18</v>
      </c>
      <c r="E105" s="129">
        <v>952</v>
      </c>
      <c r="F105" s="97">
        <v>5.9999999999999995E-4</v>
      </c>
      <c r="G105" s="57">
        <f t="shared" si="18"/>
        <v>5.711999999999999E-4</v>
      </c>
      <c r="H105" s="126">
        <v>5.9999999999999995E-4</v>
      </c>
      <c r="I105" s="48">
        <f t="shared" si="19"/>
        <v>5.711999999999999E-4</v>
      </c>
      <c r="J105" s="7"/>
      <c r="K105" s="23"/>
      <c r="L105" s="23"/>
      <c r="M105" s="23"/>
      <c r="N105" s="23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s="11" customFormat="1" ht="15" hidden="1">
      <c r="A106" s="13"/>
      <c r="B106" s="13"/>
      <c r="C106" s="55" t="s">
        <v>19</v>
      </c>
      <c r="D106" s="56" t="s">
        <v>2</v>
      </c>
      <c r="E106" s="129">
        <v>584</v>
      </c>
      <c r="F106" s="97"/>
      <c r="G106" s="57">
        <f t="shared" si="18"/>
        <v>0</v>
      </c>
      <c r="H106" s="126"/>
      <c r="I106" s="48">
        <f t="shared" si="19"/>
        <v>0</v>
      </c>
      <c r="J106" s="28"/>
      <c r="K106" s="23"/>
      <c r="L106" s="23"/>
      <c r="M106" s="23"/>
      <c r="N106" s="23"/>
      <c r="O106" s="24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11" customFormat="1" ht="15">
      <c r="A107" s="13"/>
      <c r="B107" s="13"/>
      <c r="C107" s="55" t="s">
        <v>2</v>
      </c>
      <c r="D107" s="56" t="s">
        <v>44</v>
      </c>
      <c r="E107" s="134">
        <v>140</v>
      </c>
      <c r="F107" s="97"/>
      <c r="G107" s="57">
        <f t="shared" si="18"/>
        <v>0</v>
      </c>
      <c r="H107" s="126"/>
      <c r="I107" s="48">
        <f t="shared" si="19"/>
        <v>0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s="11" customFormat="1" ht="15">
      <c r="A108" s="13"/>
      <c r="B108" s="13"/>
      <c r="C108" s="75" t="s">
        <v>2</v>
      </c>
      <c r="D108" s="56" t="s">
        <v>18</v>
      </c>
      <c r="E108" s="134">
        <v>1536</v>
      </c>
      <c r="F108" s="97">
        <v>0.12820000000000001</v>
      </c>
      <c r="G108" s="57">
        <f t="shared" si="18"/>
        <v>0.19691520000000004</v>
      </c>
      <c r="H108" s="126">
        <v>0.12820000000000001</v>
      </c>
      <c r="I108" s="48">
        <f t="shared" si="19"/>
        <v>0.19691520000000004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11" customFormat="1" ht="15" hidden="1">
      <c r="A109" s="13"/>
      <c r="B109" s="13"/>
      <c r="C109" s="55" t="s">
        <v>2</v>
      </c>
      <c r="D109" s="56" t="s">
        <v>4</v>
      </c>
      <c r="E109" s="129">
        <v>926</v>
      </c>
      <c r="F109" s="97"/>
      <c r="G109" s="57">
        <f t="shared" si="18"/>
        <v>0</v>
      </c>
      <c r="H109" s="126"/>
      <c r="I109" s="48">
        <f t="shared" si="19"/>
        <v>0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s="11" customFormat="1" ht="15" hidden="1">
      <c r="A110" s="13"/>
      <c r="B110" s="13"/>
      <c r="C110" s="55" t="s">
        <v>5</v>
      </c>
      <c r="D110" s="56" t="s">
        <v>4</v>
      </c>
      <c r="E110" s="134">
        <v>182</v>
      </c>
      <c r="F110" s="97"/>
      <c r="G110" s="57">
        <f t="shared" si="18"/>
        <v>0</v>
      </c>
      <c r="H110" s="126"/>
      <c r="I110" s="48">
        <f t="shared" si="19"/>
        <v>0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11" customFormat="1" thickBot="1">
      <c r="A111" s="13"/>
      <c r="B111" s="13"/>
      <c r="C111" s="187" t="s">
        <v>5</v>
      </c>
      <c r="D111" s="61" t="s">
        <v>18</v>
      </c>
      <c r="E111" s="188">
        <v>428</v>
      </c>
      <c r="F111" s="181"/>
      <c r="G111" s="189">
        <f t="shared" si="18"/>
        <v>0</v>
      </c>
      <c r="H111" s="126"/>
      <c r="I111" s="48">
        <f t="shared" si="19"/>
        <v>0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s="11" customFormat="1" ht="15" hidden="1">
      <c r="A112" s="13"/>
      <c r="B112" s="13"/>
      <c r="C112" s="184" t="s">
        <v>4</v>
      </c>
      <c r="D112" s="185" t="s">
        <v>5</v>
      </c>
      <c r="E112" s="186">
        <v>182</v>
      </c>
      <c r="F112" s="179"/>
      <c r="G112" s="180"/>
      <c r="H112" s="142"/>
      <c r="I112" s="10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11" customFormat="1" thickBot="1">
      <c r="A113" s="155"/>
      <c r="B113" s="156" t="s">
        <v>21</v>
      </c>
      <c r="C113" s="157"/>
      <c r="D113" s="164"/>
      <c r="E113" s="165"/>
      <c r="F113" s="105">
        <f>SUM(F85:F112)</f>
        <v>15.991674194999998</v>
      </c>
      <c r="G113" s="84">
        <f>SUM(G85:G112)</f>
        <v>15.977450008949997</v>
      </c>
      <c r="H113" s="160">
        <f>SUM(H85:H112)</f>
        <v>15.947084194999999</v>
      </c>
      <c r="I113" s="116">
        <f>SUM(I85:I112)</f>
        <v>15.960647428949997</v>
      </c>
      <c r="J113" s="7"/>
      <c r="K113" s="21"/>
      <c r="L113" s="24"/>
      <c r="M113" s="7"/>
      <c r="N113" s="24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s="11" customFormat="1" thickBot="1">
      <c r="A114" s="43"/>
      <c r="B114" s="80" t="s">
        <v>21</v>
      </c>
      <c r="C114" s="81" t="s">
        <v>23</v>
      </c>
      <c r="D114" s="82"/>
      <c r="E114" s="83"/>
      <c r="F114" s="105">
        <f>F32+F38+F41+F57+F66+F75+F78+F113</f>
        <v>211.59015019500001</v>
      </c>
      <c r="G114" s="84">
        <f>G32+G38+G41+G57+G66+G75+G78+G113</f>
        <v>149.36990874095</v>
      </c>
      <c r="H114" s="105">
        <f>H32+H38+H41+H57+H66+H75+H78+H113</f>
        <v>117.444084195</v>
      </c>
      <c r="I114" s="116">
        <f>I32+I38+I41+I57+I66+I75+I78+I113</f>
        <v>70.701397428950003</v>
      </c>
      <c r="J114" s="7"/>
      <c r="K114" s="119"/>
      <c r="L114" s="119"/>
      <c r="M114" s="119"/>
      <c r="N114" s="119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11" customFormat="1" thickBot="1">
      <c r="A115" s="22"/>
      <c r="B115" s="85"/>
      <c r="C115" s="86" t="s">
        <v>1</v>
      </c>
      <c r="D115" s="82"/>
      <c r="E115" s="83"/>
      <c r="F115" s="105">
        <f>F17</f>
        <v>51.679704000000001</v>
      </c>
      <c r="G115" s="84">
        <f>G17</f>
        <v>20.422944658000002</v>
      </c>
      <c r="H115" s="105">
        <f>H17</f>
        <v>60.800000000000004</v>
      </c>
      <c r="I115" s="116">
        <f>I17</f>
        <v>20.764299999999999</v>
      </c>
      <c r="J115" s="7"/>
      <c r="K115" s="119"/>
      <c r="L115" s="119"/>
      <c r="M115" s="119"/>
      <c r="N115" s="119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11" customFormat="1" ht="16.5" thickBot="1">
      <c r="A116" s="45" t="s">
        <v>38</v>
      </c>
      <c r="B116" s="45"/>
      <c r="C116" s="87"/>
      <c r="D116" s="87"/>
      <c r="E116" s="87"/>
      <c r="F116" s="106">
        <f t="shared" ref="F116:I116" si="20">F114+F115</f>
        <v>263.26985419499999</v>
      </c>
      <c r="G116" s="88">
        <f t="shared" si="20"/>
        <v>169.79285339895</v>
      </c>
      <c r="H116" s="106">
        <f t="shared" si="20"/>
        <v>178.244084195</v>
      </c>
      <c r="I116" s="117">
        <f t="shared" si="20"/>
        <v>91.465697428949994</v>
      </c>
      <c r="K116" s="120"/>
      <c r="L116" s="120"/>
      <c r="M116" s="120"/>
      <c r="N116" s="120"/>
    </row>
    <row r="117" spans="1:25" s="11" customFormat="1" ht="12.75">
      <c r="F117" s="33"/>
      <c r="G117" s="44"/>
      <c r="I117" s="44"/>
    </row>
    <row r="118" spans="1:25" s="11" customFormat="1" ht="12.75">
      <c r="F118" s="191"/>
      <c r="G118" s="192"/>
      <c r="H118" s="66"/>
      <c r="I118" s="59"/>
      <c r="K118" s="178"/>
      <c r="L118" s="178"/>
    </row>
    <row r="119" spans="1:25" s="11" customFormat="1" ht="12.75">
      <c r="F119" s="191"/>
      <c r="G119" s="192"/>
      <c r="H119" s="120"/>
      <c r="I119" s="211"/>
      <c r="L119" s="178"/>
    </row>
    <row r="120" spans="1:25" s="11" customFormat="1" ht="12.75">
      <c r="F120" s="191"/>
      <c r="G120" s="89"/>
      <c r="H120" s="192"/>
      <c r="I120" s="192"/>
    </row>
    <row r="121" spans="1:25" s="11" customFormat="1" ht="12.75">
      <c r="F121" s="193"/>
      <c r="G121" s="194"/>
      <c r="H121" s="120"/>
      <c r="I121" s="120"/>
    </row>
    <row r="122" spans="1:25" s="11" customFormat="1" ht="12.75">
      <c r="F122" s="190"/>
      <c r="G122" s="178"/>
      <c r="H122" s="120"/>
      <c r="I122" s="120"/>
    </row>
    <row r="123" spans="1:25" s="11" customFormat="1" ht="12.75">
      <c r="F123" s="33"/>
      <c r="G123" s="44"/>
      <c r="I123" s="44"/>
    </row>
    <row r="124" spans="1:25" s="11" customFormat="1" ht="12.75">
      <c r="F124" s="191"/>
      <c r="G124" s="192"/>
      <c r="H124" s="192"/>
      <c r="I124" s="192"/>
    </row>
    <row r="125" spans="1:25" s="11" customFormat="1" ht="12.75">
      <c r="F125" s="33"/>
      <c r="G125" s="178"/>
      <c r="H125" s="59"/>
      <c r="I125" s="59"/>
    </row>
    <row r="126" spans="1:25" s="11" customFormat="1" ht="12.75">
      <c r="F126" s="33"/>
      <c r="G126" s="89"/>
      <c r="I126" s="44"/>
    </row>
    <row r="127" spans="1:25" s="11" customFormat="1" ht="12.75">
      <c r="F127" s="33"/>
      <c r="G127" s="44"/>
      <c r="I127" s="44"/>
    </row>
    <row r="128" spans="1:25" s="11" customFormat="1" ht="12.75">
      <c r="F128" s="177"/>
      <c r="G128" s="59"/>
      <c r="I128" s="44"/>
    </row>
    <row r="129" spans="6:9" s="11" customFormat="1" ht="12.75">
      <c r="F129" s="177"/>
      <c r="G129" s="59"/>
      <c r="I129" s="44"/>
    </row>
    <row r="130" spans="6:9" s="11" customFormat="1" ht="12.75">
      <c r="F130" s="33"/>
      <c r="G130" s="44"/>
      <c r="I130" s="44"/>
    </row>
    <row r="131" spans="6:9" s="11" customFormat="1" ht="12.75">
      <c r="F131" s="33"/>
      <c r="G131" s="44"/>
      <c r="I131" s="44"/>
    </row>
    <row r="132" spans="6:9" s="11" customFormat="1" ht="12.75">
      <c r="F132" s="33"/>
      <c r="G132" s="44"/>
      <c r="I132" s="44"/>
    </row>
    <row r="133" spans="6:9" s="11" customFormat="1" ht="12.75">
      <c r="F133" s="33"/>
      <c r="G133" s="44"/>
      <c r="I133" s="44"/>
    </row>
    <row r="134" spans="6:9" s="11" customFormat="1" ht="12.75">
      <c r="F134" s="33"/>
      <c r="G134" s="44"/>
      <c r="I134" s="44"/>
    </row>
    <row r="135" spans="6:9" s="11" customFormat="1" ht="12.75">
      <c r="F135" s="33"/>
      <c r="G135" s="44"/>
      <c r="I135" s="44"/>
    </row>
    <row r="136" spans="6:9" s="11" customFormat="1" ht="12.75">
      <c r="F136" s="33"/>
      <c r="G136" s="44"/>
      <c r="I136" s="44"/>
    </row>
    <row r="137" spans="6:9" s="11" customFormat="1" ht="12.75">
      <c r="F137" s="33"/>
      <c r="G137" s="44"/>
      <c r="I137" s="44"/>
    </row>
    <row r="138" spans="6:9" s="11" customFormat="1" ht="12.75">
      <c r="F138" s="33"/>
      <c r="G138" s="44"/>
      <c r="I138" s="44"/>
    </row>
    <row r="139" spans="6:9" s="11" customFormat="1" ht="12.75">
      <c r="F139" s="33"/>
      <c r="G139" s="44"/>
      <c r="I139" s="44"/>
    </row>
    <row r="140" spans="6:9" s="11" customFormat="1" ht="12.75">
      <c r="F140" s="33"/>
      <c r="G140" s="44"/>
      <c r="I140" s="44"/>
    </row>
    <row r="141" spans="6:9" s="11" customFormat="1" ht="12.75">
      <c r="F141" s="33"/>
      <c r="G141" s="44"/>
      <c r="I141" s="44"/>
    </row>
    <row r="142" spans="6:9" s="11" customFormat="1" ht="12.75">
      <c r="F142" s="33"/>
      <c r="G142" s="44"/>
      <c r="I142" s="44"/>
    </row>
    <row r="143" spans="6:9" s="11" customFormat="1" ht="12.75">
      <c r="F143" s="33"/>
      <c r="G143" s="44"/>
      <c r="I143" s="44"/>
    </row>
    <row r="144" spans="6:9" s="11" customFormat="1" ht="12.75">
      <c r="F144" s="33"/>
      <c r="G144" s="44"/>
      <c r="I144" s="44"/>
    </row>
    <row r="145" spans="6:9" s="11" customFormat="1" ht="12.75">
      <c r="F145" s="33"/>
      <c r="G145" s="44"/>
      <c r="I145" s="44"/>
    </row>
    <row r="146" spans="6:9" s="11" customFormat="1" ht="12.75">
      <c r="F146" s="33"/>
      <c r="G146" s="44"/>
      <c r="I146" s="44"/>
    </row>
    <row r="147" spans="6:9" s="11" customFormat="1" ht="12.75">
      <c r="F147" s="33"/>
      <c r="G147" s="44"/>
      <c r="I147" s="44"/>
    </row>
    <row r="148" spans="6:9" s="11" customFormat="1" ht="12.75">
      <c r="F148" s="33"/>
      <c r="G148" s="44"/>
      <c r="I148" s="44"/>
    </row>
    <row r="149" spans="6:9" s="11" customFormat="1" ht="12.75">
      <c r="F149" s="33"/>
      <c r="G149" s="44"/>
      <c r="I149" s="44"/>
    </row>
    <row r="150" spans="6:9" s="11" customFormat="1" ht="12.75">
      <c r="F150" s="33"/>
      <c r="G150" s="44"/>
      <c r="I150" s="44"/>
    </row>
    <row r="151" spans="6:9" s="11" customFormat="1" ht="12.75">
      <c r="F151" s="33"/>
      <c r="G151" s="44"/>
      <c r="I151" s="44"/>
    </row>
    <row r="152" spans="6:9" s="11" customFormat="1" ht="12.75">
      <c r="F152" s="33"/>
      <c r="G152" s="44"/>
      <c r="I152" s="44"/>
    </row>
    <row r="153" spans="6:9" s="11" customFormat="1" ht="12.75">
      <c r="F153" s="33"/>
      <c r="G153" s="44"/>
      <c r="I153" s="44"/>
    </row>
    <row r="154" spans="6:9" s="11" customFormat="1" ht="12.75">
      <c r="F154" s="33"/>
      <c r="G154" s="44"/>
      <c r="I154" s="44"/>
    </row>
    <row r="155" spans="6:9" s="11" customFormat="1" ht="12.75">
      <c r="F155" s="33"/>
      <c r="G155" s="44"/>
      <c r="I155" s="44"/>
    </row>
    <row r="156" spans="6:9" s="11" customFormat="1" ht="12.75">
      <c r="F156" s="33"/>
      <c r="G156" s="44"/>
      <c r="I156" s="44"/>
    </row>
    <row r="157" spans="6:9" s="11" customFormat="1" ht="12.75">
      <c r="F157" s="33"/>
      <c r="G157" s="44"/>
      <c r="I157" s="44"/>
    </row>
    <row r="158" spans="6:9" s="11" customFormat="1" ht="12.75">
      <c r="F158" s="33"/>
      <c r="G158" s="44"/>
      <c r="I158" s="44"/>
    </row>
    <row r="159" spans="6:9" s="11" customFormat="1" ht="12.75">
      <c r="F159" s="33"/>
      <c r="G159" s="44"/>
      <c r="I159" s="44"/>
    </row>
    <row r="160" spans="6:9" s="11" customFormat="1" ht="12.75">
      <c r="F160" s="33"/>
      <c r="G160" s="44"/>
      <c r="I160" s="44"/>
    </row>
    <row r="161" spans="6:9" s="11" customFormat="1" ht="12.75">
      <c r="F161" s="33"/>
      <c r="G161" s="44"/>
      <c r="I161" s="44"/>
    </row>
    <row r="162" spans="6:9" s="11" customFormat="1" ht="12.75">
      <c r="F162" s="33"/>
      <c r="G162" s="44"/>
      <c r="I162" s="44"/>
    </row>
    <row r="163" spans="6:9" s="11" customFormat="1" ht="12.75">
      <c r="F163" s="33"/>
      <c r="G163" s="44"/>
      <c r="I163" s="44"/>
    </row>
    <row r="164" spans="6:9" s="11" customFormat="1" ht="12.75">
      <c r="F164" s="33"/>
      <c r="G164" s="44"/>
      <c r="I164" s="44"/>
    </row>
    <row r="165" spans="6:9" s="11" customFormat="1" ht="12.75">
      <c r="F165" s="33"/>
      <c r="G165" s="44"/>
      <c r="I165" s="44"/>
    </row>
    <row r="166" spans="6:9" s="11" customFormat="1" ht="12.75">
      <c r="F166" s="33"/>
      <c r="G166" s="44"/>
      <c r="I166" s="44"/>
    </row>
    <row r="167" spans="6:9" s="11" customFormat="1" ht="12.75">
      <c r="F167" s="33"/>
      <c r="G167" s="44"/>
      <c r="I167" s="44"/>
    </row>
    <row r="168" spans="6:9" s="11" customFormat="1" ht="12.75">
      <c r="F168" s="33"/>
      <c r="G168" s="44"/>
      <c r="I168" s="44"/>
    </row>
    <row r="169" spans="6:9" s="11" customFormat="1" ht="12.75">
      <c r="F169" s="33"/>
      <c r="G169" s="44"/>
      <c r="I169" s="44"/>
    </row>
    <row r="170" spans="6:9" s="11" customFormat="1" ht="12.75">
      <c r="F170" s="33"/>
      <c r="G170" s="44"/>
      <c r="I170" s="44"/>
    </row>
    <row r="171" spans="6:9" s="11" customFormat="1" ht="12.75">
      <c r="F171" s="33"/>
      <c r="G171" s="44"/>
      <c r="I171" s="44"/>
    </row>
    <row r="172" spans="6:9" s="11" customFormat="1" ht="12.75">
      <c r="F172" s="33"/>
      <c r="G172" s="44"/>
      <c r="I172" s="44"/>
    </row>
    <row r="173" spans="6:9" s="11" customFormat="1" ht="12.75">
      <c r="F173" s="33"/>
      <c r="G173" s="44"/>
      <c r="I173" s="44"/>
    </row>
    <row r="174" spans="6:9" s="11" customFormat="1" ht="12.75">
      <c r="F174" s="33"/>
      <c r="G174" s="44"/>
      <c r="I174" s="44"/>
    </row>
    <row r="175" spans="6:9" s="11" customFormat="1" ht="12.75">
      <c r="F175" s="33"/>
      <c r="G175" s="44"/>
      <c r="I175" s="44"/>
    </row>
    <row r="176" spans="6:9" s="11" customFormat="1" ht="12.75">
      <c r="F176" s="33"/>
      <c r="G176" s="44"/>
      <c r="I176" s="44"/>
    </row>
    <row r="177" spans="6:9" s="11" customFormat="1" ht="12.75">
      <c r="F177" s="33"/>
      <c r="G177" s="44"/>
      <c r="I177" s="44"/>
    </row>
    <row r="178" spans="6:9" s="11" customFormat="1" ht="12.75">
      <c r="F178" s="33"/>
      <c r="G178" s="44"/>
      <c r="I178" s="44"/>
    </row>
    <row r="179" spans="6:9" s="11" customFormat="1" ht="12.75">
      <c r="F179" s="33"/>
      <c r="G179" s="44"/>
      <c r="I179" s="44"/>
    </row>
    <row r="180" spans="6:9" s="11" customFormat="1" ht="12.75">
      <c r="F180" s="33"/>
      <c r="G180" s="44"/>
      <c r="I180" s="44"/>
    </row>
    <row r="181" spans="6:9" s="11" customFormat="1" ht="12.75">
      <c r="F181" s="33"/>
      <c r="G181" s="44"/>
      <c r="I181" s="44"/>
    </row>
    <row r="182" spans="6:9" s="11" customFormat="1" ht="12.75">
      <c r="F182" s="33"/>
      <c r="G182" s="44"/>
      <c r="I182" s="44"/>
    </row>
    <row r="183" spans="6:9" s="11" customFormat="1" ht="12.75">
      <c r="F183" s="33"/>
      <c r="G183" s="44"/>
      <c r="I183" s="44"/>
    </row>
    <row r="184" spans="6:9" s="11" customFormat="1" ht="12.75">
      <c r="F184" s="33"/>
      <c r="G184" s="44"/>
      <c r="I184" s="44"/>
    </row>
    <row r="185" spans="6:9" s="11" customFormat="1" ht="12.75">
      <c r="F185" s="33"/>
      <c r="G185" s="44"/>
      <c r="I185" s="44"/>
    </row>
    <row r="186" spans="6:9" s="11" customFormat="1" ht="12.75">
      <c r="F186" s="33"/>
      <c r="G186" s="44"/>
      <c r="I186" s="44"/>
    </row>
    <row r="187" spans="6:9" s="11" customFormat="1" ht="12.75">
      <c r="F187" s="33"/>
      <c r="G187" s="44"/>
      <c r="I187" s="44"/>
    </row>
    <row r="188" spans="6:9" s="11" customFormat="1" ht="12.75">
      <c r="F188" s="33"/>
      <c r="G188" s="44"/>
      <c r="I188" s="44"/>
    </row>
    <row r="189" spans="6:9" s="11" customFormat="1" ht="12.75">
      <c r="F189" s="33"/>
      <c r="G189" s="44"/>
      <c r="I189" s="44"/>
    </row>
    <row r="190" spans="6:9" s="11" customFormat="1" ht="12.75">
      <c r="F190" s="33"/>
      <c r="G190" s="44"/>
      <c r="I190" s="44"/>
    </row>
    <row r="191" spans="6:9" s="11" customFormat="1" ht="12.75">
      <c r="F191" s="33"/>
      <c r="G191" s="44"/>
      <c r="I191" s="44"/>
    </row>
    <row r="192" spans="6:9" s="11" customFormat="1" ht="12.75">
      <c r="F192" s="33"/>
      <c r="G192" s="44"/>
      <c r="I192" s="44"/>
    </row>
    <row r="193" spans="6:9" s="11" customFormat="1" ht="12.75">
      <c r="F193" s="33"/>
      <c r="G193" s="44"/>
      <c r="I193" s="44"/>
    </row>
    <row r="194" spans="6:9" s="11" customFormat="1" ht="12.75">
      <c r="F194" s="33"/>
      <c r="G194" s="44"/>
      <c r="I194" s="44"/>
    </row>
    <row r="195" spans="6:9" s="11" customFormat="1" ht="12.75">
      <c r="F195" s="33"/>
      <c r="G195" s="44"/>
      <c r="I195" s="44"/>
    </row>
    <row r="196" spans="6:9" s="11" customFormat="1" ht="12.75">
      <c r="F196" s="33"/>
      <c r="G196" s="44"/>
      <c r="I196" s="44"/>
    </row>
    <row r="197" spans="6:9" s="11" customFormat="1" ht="12.75">
      <c r="F197" s="33"/>
      <c r="G197" s="44"/>
      <c r="I197" s="44"/>
    </row>
    <row r="198" spans="6:9" s="11" customFormat="1" ht="12.75">
      <c r="F198" s="33"/>
      <c r="G198" s="44"/>
      <c r="I198" s="44"/>
    </row>
    <row r="199" spans="6:9" s="11" customFormat="1" ht="12.75">
      <c r="F199" s="33"/>
      <c r="G199" s="44"/>
      <c r="I199" s="44"/>
    </row>
    <row r="200" spans="6:9" s="11" customFormat="1" ht="12.75">
      <c r="F200" s="33"/>
      <c r="G200" s="44"/>
      <c r="I200" s="44"/>
    </row>
    <row r="201" spans="6:9" s="11" customFormat="1" ht="12.75">
      <c r="F201" s="33"/>
      <c r="G201" s="44"/>
      <c r="I201" s="44"/>
    </row>
    <row r="202" spans="6:9" s="11" customFormat="1" ht="12.75">
      <c r="F202" s="33"/>
      <c r="G202" s="44"/>
      <c r="I202" s="44"/>
    </row>
    <row r="203" spans="6:9" s="11" customFormat="1" ht="12.75">
      <c r="F203" s="33"/>
      <c r="G203" s="44"/>
      <c r="I203" s="44"/>
    </row>
    <row r="204" spans="6:9" s="11" customFormat="1" ht="12.75">
      <c r="F204" s="33"/>
      <c r="G204" s="44"/>
      <c r="I204" s="44"/>
    </row>
    <row r="205" spans="6:9" s="11" customFormat="1" ht="12.75">
      <c r="F205" s="33"/>
      <c r="G205" s="44"/>
      <c r="I205" s="44"/>
    </row>
    <row r="206" spans="6:9" s="11" customFormat="1" ht="12.75">
      <c r="F206" s="33"/>
      <c r="G206" s="44"/>
      <c r="I206" s="44"/>
    </row>
    <row r="207" spans="6:9" s="11" customFormat="1" ht="12.75">
      <c r="F207" s="33"/>
      <c r="G207" s="44"/>
      <c r="I207" s="44"/>
    </row>
    <row r="208" spans="6:9" s="11" customFormat="1" ht="12.75">
      <c r="F208" s="33"/>
      <c r="G208" s="44"/>
      <c r="I208" s="44"/>
    </row>
    <row r="209" spans="6:9" s="11" customFormat="1" ht="12.75">
      <c r="F209" s="33"/>
      <c r="G209" s="44"/>
      <c r="I209" s="44"/>
    </row>
    <row r="210" spans="6:9" s="11" customFormat="1" ht="12.75">
      <c r="F210" s="33"/>
      <c r="G210" s="44"/>
      <c r="I210" s="44"/>
    </row>
    <row r="211" spans="6:9" s="11" customFormat="1" ht="12.75">
      <c r="F211" s="33"/>
      <c r="G211" s="44"/>
      <c r="I211" s="44"/>
    </row>
    <row r="212" spans="6:9" s="11" customFormat="1" ht="12.75">
      <c r="F212" s="33"/>
      <c r="G212" s="44"/>
      <c r="I212" s="44"/>
    </row>
    <row r="213" spans="6:9" s="11" customFormat="1" ht="12.75">
      <c r="F213" s="33"/>
      <c r="G213" s="44"/>
      <c r="I213" s="44"/>
    </row>
    <row r="214" spans="6:9" s="11" customFormat="1" ht="12.75">
      <c r="F214" s="33"/>
      <c r="G214" s="44"/>
      <c r="I214" s="44"/>
    </row>
    <row r="215" spans="6:9" s="11" customFormat="1" ht="12.75">
      <c r="F215" s="33"/>
      <c r="G215" s="44"/>
      <c r="I215" s="44"/>
    </row>
    <row r="216" spans="6:9" s="11" customFormat="1" ht="12.75">
      <c r="F216" s="33"/>
      <c r="G216" s="44"/>
      <c r="I216" s="44"/>
    </row>
    <row r="217" spans="6:9" s="11" customFormat="1" ht="12.75">
      <c r="F217" s="33"/>
      <c r="G217" s="44"/>
      <c r="I217" s="44"/>
    </row>
    <row r="218" spans="6:9" s="11" customFormat="1" ht="12.75">
      <c r="F218" s="33"/>
      <c r="G218" s="44"/>
      <c r="I218" s="44"/>
    </row>
    <row r="219" spans="6:9" s="11" customFormat="1" ht="12.75">
      <c r="F219" s="33"/>
      <c r="G219" s="44"/>
      <c r="I219" s="44"/>
    </row>
    <row r="220" spans="6:9" s="11" customFormat="1" ht="12.75">
      <c r="F220" s="33"/>
      <c r="G220" s="44"/>
      <c r="I220" s="44"/>
    </row>
    <row r="221" spans="6:9" s="11" customFormat="1" ht="12.75">
      <c r="F221" s="33"/>
      <c r="G221" s="44"/>
      <c r="I221" s="44"/>
    </row>
    <row r="222" spans="6:9" s="11" customFormat="1" ht="12.75">
      <c r="F222" s="33"/>
      <c r="G222" s="44"/>
      <c r="I222" s="44"/>
    </row>
    <row r="223" spans="6:9" s="11" customFormat="1" ht="12.75">
      <c r="F223" s="33"/>
      <c r="G223" s="44"/>
      <c r="I223" s="44"/>
    </row>
    <row r="224" spans="6:9" s="11" customFormat="1" ht="12.75">
      <c r="F224" s="33"/>
      <c r="G224" s="44"/>
      <c r="I224" s="44"/>
    </row>
    <row r="225" spans="6:9" s="11" customFormat="1" ht="12.75">
      <c r="F225" s="33"/>
      <c r="G225" s="44"/>
      <c r="I225" s="44"/>
    </row>
    <row r="226" spans="6:9" s="11" customFormat="1" ht="12.75">
      <c r="F226" s="33"/>
      <c r="G226" s="44"/>
      <c r="I226" s="44"/>
    </row>
    <row r="227" spans="6:9" s="11" customFormat="1" ht="12.75">
      <c r="F227" s="33"/>
      <c r="G227" s="44"/>
      <c r="I227" s="44"/>
    </row>
    <row r="228" spans="6:9" s="11" customFormat="1" ht="12.75">
      <c r="F228" s="33"/>
      <c r="G228" s="44"/>
      <c r="I228" s="44"/>
    </row>
    <row r="229" spans="6:9" s="11" customFormat="1" ht="12.75">
      <c r="F229" s="33"/>
      <c r="G229" s="44"/>
      <c r="I229" s="44"/>
    </row>
    <row r="230" spans="6:9" s="11" customFormat="1" ht="12.75">
      <c r="F230" s="33"/>
      <c r="G230" s="44"/>
      <c r="I230" s="44"/>
    </row>
    <row r="231" spans="6:9" s="11" customFormat="1" ht="12.75">
      <c r="F231" s="33"/>
      <c r="G231" s="44"/>
      <c r="I231" s="44"/>
    </row>
    <row r="232" spans="6:9" s="11" customFormat="1" ht="12.75">
      <c r="F232" s="33"/>
      <c r="G232" s="44"/>
      <c r="I232" s="44"/>
    </row>
    <row r="233" spans="6:9" s="11" customFormat="1" ht="12.75">
      <c r="F233" s="33"/>
      <c r="G233" s="44"/>
      <c r="I233" s="44"/>
    </row>
    <row r="234" spans="6:9" s="11" customFormat="1" ht="12.75">
      <c r="F234" s="33"/>
      <c r="G234" s="44"/>
      <c r="I234" s="44"/>
    </row>
    <row r="235" spans="6:9" s="11" customFormat="1" ht="12.75">
      <c r="F235" s="33"/>
      <c r="G235" s="44"/>
      <c r="I235" s="44"/>
    </row>
    <row r="236" spans="6:9" s="11" customFormat="1" ht="12.75">
      <c r="F236" s="33"/>
      <c r="G236" s="44"/>
      <c r="I236" s="44"/>
    </row>
    <row r="237" spans="6:9" s="11" customFormat="1" ht="12.75">
      <c r="F237" s="33"/>
      <c r="G237" s="44"/>
      <c r="I237" s="44"/>
    </row>
    <row r="238" spans="6:9" s="11" customFormat="1" ht="12.75">
      <c r="F238" s="33"/>
      <c r="G238" s="44"/>
      <c r="I238" s="44"/>
    </row>
    <row r="239" spans="6:9" s="11" customFormat="1" ht="12.75">
      <c r="F239" s="33"/>
      <c r="G239" s="44"/>
      <c r="I239" s="44"/>
    </row>
    <row r="240" spans="6:9" s="11" customFormat="1" ht="12.75">
      <c r="F240" s="33"/>
      <c r="G240" s="44"/>
      <c r="I240" s="44"/>
    </row>
    <row r="241" spans="6:9" s="11" customFormat="1" ht="12.75">
      <c r="F241" s="33"/>
      <c r="G241" s="44"/>
      <c r="I241" s="44"/>
    </row>
    <row r="242" spans="6:9" s="11" customFormat="1" ht="12.75">
      <c r="F242" s="33"/>
      <c r="G242" s="44"/>
      <c r="I242" s="44"/>
    </row>
    <row r="243" spans="6:9" s="11" customFormat="1" ht="12.75">
      <c r="F243" s="33"/>
      <c r="G243" s="44"/>
      <c r="I243" s="44"/>
    </row>
    <row r="244" spans="6:9" s="11" customFormat="1" ht="12.75">
      <c r="F244" s="33"/>
      <c r="G244" s="44"/>
      <c r="I244" s="44"/>
    </row>
    <row r="245" spans="6:9" s="11" customFormat="1" ht="12.75">
      <c r="F245" s="33"/>
      <c r="G245" s="44"/>
      <c r="I245" s="44"/>
    </row>
    <row r="246" spans="6:9" s="11" customFormat="1" ht="12.75">
      <c r="F246" s="33"/>
      <c r="G246" s="44"/>
      <c r="I246" s="44"/>
    </row>
    <row r="247" spans="6:9" s="11" customFormat="1" ht="12.75">
      <c r="F247" s="33"/>
      <c r="G247" s="44"/>
      <c r="I247" s="44"/>
    </row>
    <row r="248" spans="6:9" s="11" customFormat="1" ht="12.75">
      <c r="F248" s="33"/>
      <c r="G248" s="44"/>
      <c r="I248" s="44"/>
    </row>
    <row r="249" spans="6:9" s="11" customFormat="1" ht="12.75">
      <c r="F249" s="33"/>
      <c r="G249" s="44"/>
      <c r="I249" s="44"/>
    </row>
    <row r="250" spans="6:9" s="11" customFormat="1" ht="12.75">
      <c r="F250" s="33"/>
      <c r="G250" s="44"/>
      <c r="I250" s="44"/>
    </row>
    <row r="251" spans="6:9" s="11" customFormat="1" ht="12.75">
      <c r="F251" s="33"/>
      <c r="G251" s="44"/>
      <c r="I251" s="44"/>
    </row>
    <row r="252" spans="6:9" s="11" customFormat="1" ht="12.75">
      <c r="F252" s="33"/>
      <c r="G252" s="44"/>
      <c r="I252" s="44"/>
    </row>
    <row r="253" spans="6:9" s="11" customFormat="1" ht="12.75">
      <c r="F253" s="33"/>
      <c r="G253" s="44"/>
      <c r="I253" s="44"/>
    </row>
    <row r="254" spans="6:9" s="11" customFormat="1" ht="12.75">
      <c r="F254" s="33"/>
      <c r="G254" s="44"/>
      <c r="I254" s="44"/>
    </row>
    <row r="255" spans="6:9" s="11" customFormat="1" ht="12.75">
      <c r="F255" s="33"/>
      <c r="G255" s="44"/>
      <c r="I255" s="44"/>
    </row>
    <row r="256" spans="6:9" s="11" customFormat="1" ht="12.75">
      <c r="F256" s="33"/>
      <c r="G256" s="44"/>
      <c r="I256" s="44"/>
    </row>
    <row r="257" spans="6:9" s="11" customFormat="1" ht="12.75">
      <c r="F257" s="33"/>
      <c r="G257" s="44"/>
      <c r="I257" s="44"/>
    </row>
    <row r="258" spans="6:9" s="11" customFormat="1" ht="12.75">
      <c r="F258" s="33"/>
      <c r="G258" s="44"/>
      <c r="I258" s="44"/>
    </row>
    <row r="259" spans="6:9" s="11" customFormat="1" ht="12.75">
      <c r="F259" s="33"/>
      <c r="G259" s="44"/>
      <c r="I259" s="44"/>
    </row>
    <row r="260" spans="6:9" s="11" customFormat="1" ht="12.75">
      <c r="F260" s="33"/>
      <c r="G260" s="44"/>
      <c r="I260" s="44"/>
    </row>
    <row r="261" spans="6:9" s="11" customFormat="1" ht="12.75">
      <c r="F261" s="33"/>
      <c r="G261" s="44"/>
      <c r="I261" s="44"/>
    </row>
    <row r="262" spans="6:9" s="11" customFormat="1" ht="12.75">
      <c r="F262" s="33"/>
      <c r="G262" s="44"/>
      <c r="I262" s="44"/>
    </row>
    <row r="263" spans="6:9" s="11" customFormat="1" ht="12.75">
      <c r="F263" s="33"/>
      <c r="G263" s="44"/>
      <c r="I263" s="44"/>
    </row>
    <row r="264" spans="6:9" s="11" customFormat="1" ht="12.75">
      <c r="F264" s="33"/>
      <c r="G264" s="44"/>
      <c r="I264" s="44"/>
    </row>
    <row r="265" spans="6:9" s="11" customFormat="1" ht="12.75">
      <c r="F265" s="33"/>
      <c r="G265" s="44"/>
      <c r="I265" s="44"/>
    </row>
    <row r="266" spans="6:9" s="11" customFormat="1" ht="12.75">
      <c r="F266" s="33"/>
      <c r="G266" s="44"/>
      <c r="I266" s="44"/>
    </row>
    <row r="267" spans="6:9" s="11" customFormat="1" ht="12.75">
      <c r="F267" s="33"/>
      <c r="G267" s="44"/>
      <c r="I267" s="44"/>
    </row>
    <row r="268" spans="6:9" s="11" customFormat="1" ht="12.75">
      <c r="F268" s="33"/>
      <c r="G268" s="44"/>
      <c r="I268" s="44"/>
    </row>
    <row r="269" spans="6:9" s="11" customFormat="1" ht="12.75">
      <c r="F269" s="33"/>
      <c r="G269" s="44"/>
      <c r="I269" s="44"/>
    </row>
    <row r="270" spans="6:9" s="11" customFormat="1" ht="12.75">
      <c r="F270" s="33"/>
      <c r="G270" s="44"/>
      <c r="I270" s="44"/>
    </row>
    <row r="271" spans="6:9" s="11" customFormat="1" ht="12.75">
      <c r="F271" s="33"/>
      <c r="G271" s="44"/>
      <c r="I271" s="44"/>
    </row>
    <row r="272" spans="6:9" s="11" customFormat="1" ht="12.75">
      <c r="F272" s="33"/>
      <c r="G272" s="44"/>
      <c r="I272" s="44"/>
    </row>
    <row r="273" spans="6:9" s="11" customFormat="1" ht="12.75">
      <c r="F273" s="33"/>
      <c r="G273" s="44"/>
      <c r="I273" s="44"/>
    </row>
    <row r="274" spans="6:9" s="11" customFormat="1" ht="12.75">
      <c r="F274" s="33"/>
      <c r="G274" s="44"/>
      <c r="I274" s="44"/>
    </row>
    <row r="275" spans="6:9" s="11" customFormat="1" ht="12.75">
      <c r="F275" s="33"/>
      <c r="G275" s="44"/>
      <c r="I275" s="44"/>
    </row>
    <row r="276" spans="6:9" s="11" customFormat="1" ht="12.75">
      <c r="F276" s="33"/>
      <c r="G276" s="44"/>
      <c r="I276" s="44"/>
    </row>
    <row r="277" spans="6:9" s="11" customFormat="1" ht="12.75">
      <c r="F277" s="33"/>
      <c r="G277" s="44"/>
      <c r="I277" s="44"/>
    </row>
    <row r="278" spans="6:9" s="11" customFormat="1" ht="12.75">
      <c r="F278" s="33"/>
      <c r="G278" s="44"/>
      <c r="I278" s="44"/>
    </row>
    <row r="279" spans="6:9" s="11" customFormat="1" ht="12.75">
      <c r="F279" s="33"/>
      <c r="G279" s="44"/>
      <c r="I279" s="44"/>
    </row>
    <row r="280" spans="6:9" s="11" customFormat="1" ht="12.75">
      <c r="F280" s="33"/>
      <c r="G280" s="44"/>
      <c r="I280" s="44"/>
    </row>
    <row r="281" spans="6:9" s="11" customFormat="1" ht="12.75">
      <c r="F281" s="33"/>
      <c r="G281" s="44"/>
      <c r="I281" s="44"/>
    </row>
    <row r="282" spans="6:9" s="11" customFormat="1" ht="12.75">
      <c r="F282" s="33"/>
      <c r="G282" s="44"/>
      <c r="I282" s="44"/>
    </row>
    <row r="283" spans="6:9" s="11" customFormat="1" ht="12.75">
      <c r="F283" s="33"/>
      <c r="G283" s="44"/>
      <c r="I283" s="44"/>
    </row>
    <row r="284" spans="6:9" s="11" customFormat="1" ht="12.75">
      <c r="F284" s="33"/>
      <c r="G284" s="44"/>
      <c r="I284" s="44"/>
    </row>
    <row r="285" spans="6:9" s="11" customFormat="1" ht="12.75">
      <c r="F285" s="33"/>
      <c r="G285" s="44"/>
      <c r="I285" s="44"/>
    </row>
    <row r="286" spans="6:9" s="11" customFormat="1" ht="12.75">
      <c r="F286" s="33"/>
      <c r="G286" s="44"/>
      <c r="I286" s="44"/>
    </row>
    <row r="287" spans="6:9" s="11" customFormat="1" ht="12.75">
      <c r="F287" s="33"/>
      <c r="G287" s="44"/>
      <c r="I287" s="44"/>
    </row>
    <row r="288" spans="6:9" s="11" customFormat="1" ht="12.75">
      <c r="F288" s="33"/>
      <c r="G288" s="44"/>
      <c r="I288" s="44"/>
    </row>
    <row r="289" spans="6:9" s="11" customFormat="1" ht="12.75">
      <c r="F289" s="33"/>
      <c r="G289" s="44"/>
      <c r="I289" s="44"/>
    </row>
    <row r="290" spans="6:9" s="11" customFormat="1" ht="12.75">
      <c r="F290" s="33"/>
      <c r="G290" s="44"/>
      <c r="I290" s="44"/>
    </row>
    <row r="291" spans="6:9" s="11" customFormat="1" ht="12.75">
      <c r="F291" s="33"/>
      <c r="G291" s="44"/>
      <c r="I291" s="44"/>
    </row>
    <row r="292" spans="6:9" s="11" customFormat="1" ht="12.75">
      <c r="F292" s="33"/>
      <c r="G292" s="44"/>
      <c r="I292" s="44"/>
    </row>
    <row r="293" spans="6:9" s="11" customFormat="1" ht="12.75">
      <c r="F293" s="33"/>
      <c r="G293" s="44"/>
      <c r="I293" s="44"/>
    </row>
    <row r="294" spans="6:9" s="11" customFormat="1" ht="12.75">
      <c r="F294" s="33"/>
      <c r="G294" s="44"/>
      <c r="I294" s="44"/>
    </row>
    <row r="295" spans="6:9" s="11" customFormat="1" ht="12.75">
      <c r="F295" s="33"/>
      <c r="G295" s="44"/>
      <c r="I295" s="44"/>
    </row>
    <row r="296" spans="6:9" s="11" customFormat="1" ht="12.75">
      <c r="F296" s="33"/>
      <c r="G296" s="44"/>
      <c r="I296" s="44"/>
    </row>
    <row r="297" spans="6:9" s="11" customFormat="1" ht="12.75">
      <c r="F297" s="33"/>
      <c r="G297" s="44"/>
      <c r="I297" s="44"/>
    </row>
    <row r="298" spans="6:9" s="11" customFormat="1" ht="12.75">
      <c r="F298" s="33"/>
      <c r="G298" s="44"/>
      <c r="I298" s="44"/>
    </row>
    <row r="299" spans="6:9" s="11" customFormat="1" ht="12.75">
      <c r="F299" s="33"/>
      <c r="G299" s="44"/>
      <c r="I299" s="44"/>
    </row>
    <row r="300" spans="6:9" s="11" customFormat="1" ht="12.75">
      <c r="F300" s="33"/>
      <c r="G300" s="44"/>
      <c r="I300" s="44"/>
    </row>
    <row r="301" spans="6:9" s="11" customFormat="1" ht="12.75">
      <c r="F301" s="33"/>
      <c r="G301" s="44"/>
      <c r="I301" s="44"/>
    </row>
    <row r="302" spans="6:9" s="11" customFormat="1" ht="12.75">
      <c r="F302" s="33"/>
      <c r="G302" s="44"/>
      <c r="I302" s="44"/>
    </row>
    <row r="303" spans="6:9" s="11" customFormat="1" ht="12.75">
      <c r="F303" s="33"/>
      <c r="G303" s="44"/>
      <c r="I303" s="44"/>
    </row>
    <row r="304" spans="6:9" s="11" customFormat="1" ht="12.75">
      <c r="F304" s="33"/>
      <c r="G304" s="44"/>
      <c r="I304" s="44"/>
    </row>
    <row r="305" spans="6:9" s="11" customFormat="1" ht="12.75">
      <c r="F305" s="33"/>
      <c r="G305" s="44"/>
      <c r="I305" s="44"/>
    </row>
    <row r="306" spans="6:9" s="11" customFormat="1" ht="12.75">
      <c r="F306" s="33"/>
      <c r="G306" s="44"/>
      <c r="I306" s="44"/>
    </row>
    <row r="307" spans="6:9" s="11" customFormat="1" ht="12.75">
      <c r="F307" s="33"/>
      <c r="G307" s="44"/>
      <c r="I307" s="44"/>
    </row>
    <row r="308" spans="6:9" s="11" customFormat="1" ht="12.75">
      <c r="F308" s="33"/>
      <c r="G308" s="44"/>
      <c r="I308" s="44"/>
    </row>
    <row r="309" spans="6:9" s="11" customFormat="1" ht="12.75">
      <c r="F309" s="33"/>
      <c r="G309" s="44"/>
      <c r="I309" s="44"/>
    </row>
    <row r="310" spans="6:9" s="11" customFormat="1" ht="12.75">
      <c r="F310" s="33"/>
      <c r="G310" s="44"/>
      <c r="I310" s="44"/>
    </row>
    <row r="311" spans="6:9" s="11" customFormat="1" ht="12.75">
      <c r="F311" s="33"/>
      <c r="G311" s="44"/>
      <c r="I311" s="44"/>
    </row>
    <row r="312" spans="6:9" s="11" customFormat="1" ht="12.75">
      <c r="F312" s="33"/>
      <c r="G312" s="44"/>
      <c r="I312" s="44"/>
    </row>
    <row r="313" spans="6:9" s="11" customFormat="1" ht="12.75">
      <c r="F313" s="33"/>
      <c r="G313" s="44"/>
      <c r="I313" s="44"/>
    </row>
    <row r="314" spans="6:9" s="11" customFormat="1" ht="12.75">
      <c r="F314" s="33"/>
      <c r="G314" s="44"/>
      <c r="I314" s="44"/>
    </row>
    <row r="315" spans="6:9" s="11" customFormat="1" ht="12.75">
      <c r="F315" s="33"/>
      <c r="G315" s="44"/>
      <c r="I315" s="44"/>
    </row>
    <row r="316" spans="6:9" s="11" customFormat="1" ht="12.75">
      <c r="F316" s="33"/>
      <c r="G316" s="44"/>
      <c r="I316" s="44"/>
    </row>
    <row r="317" spans="6:9" s="11" customFormat="1" ht="12.75">
      <c r="F317" s="33"/>
      <c r="G317" s="44"/>
      <c r="I317" s="44"/>
    </row>
    <row r="318" spans="6:9" s="11" customFormat="1" ht="12.75">
      <c r="F318" s="33"/>
      <c r="G318" s="44"/>
      <c r="I318" s="44"/>
    </row>
    <row r="319" spans="6:9" s="11" customFormat="1" ht="12.75">
      <c r="F319" s="33"/>
      <c r="G319" s="44"/>
      <c r="I319" s="44"/>
    </row>
    <row r="320" spans="6:9" s="11" customFormat="1" ht="12.75">
      <c r="F320" s="33"/>
      <c r="G320" s="44"/>
      <c r="I320" s="44"/>
    </row>
    <row r="321" spans="1:9" s="11" customFormat="1" ht="12.75">
      <c r="F321" s="33"/>
      <c r="G321" s="44"/>
      <c r="I321" s="44"/>
    </row>
    <row r="322" spans="1:9" s="11" customFormat="1" ht="12.75">
      <c r="F322" s="33"/>
      <c r="G322" s="44"/>
      <c r="I322" s="44"/>
    </row>
    <row r="323" spans="1:9" s="11" customFormat="1" ht="12.75">
      <c r="F323" s="33"/>
      <c r="G323" s="44"/>
      <c r="I323" s="44"/>
    </row>
    <row r="324" spans="1:9" s="11" customFormat="1" ht="12.75">
      <c r="F324" s="33"/>
      <c r="G324" s="44"/>
      <c r="I324" s="44"/>
    </row>
    <row r="325" spans="1:9" s="11" customFormat="1" ht="12.75">
      <c r="F325" s="33"/>
      <c r="G325" s="44"/>
      <c r="I325" s="44"/>
    </row>
    <row r="326" spans="1:9" s="11" customFormat="1" ht="12.75">
      <c r="F326" s="33"/>
      <c r="G326" s="44"/>
      <c r="I326" s="44"/>
    </row>
    <row r="327" spans="1:9" s="11" customFormat="1" ht="12.75">
      <c r="F327" s="33"/>
      <c r="G327" s="44"/>
      <c r="I327" s="44"/>
    </row>
    <row r="328" spans="1:9" s="11" customFormat="1" ht="12.75">
      <c r="F328" s="33"/>
      <c r="G328" s="44"/>
      <c r="I328" s="44"/>
    </row>
    <row r="329" spans="1:9" s="11" customFormat="1" ht="12.75">
      <c r="F329" s="33"/>
      <c r="G329" s="44"/>
      <c r="I329" s="44"/>
    </row>
    <row r="330" spans="1:9" s="11" customFormat="1" ht="12.75">
      <c r="F330" s="33"/>
      <c r="G330" s="44"/>
      <c r="I330" s="44"/>
    </row>
    <row r="331" spans="1:9" s="11" customFormat="1" ht="12.75">
      <c r="F331" s="33"/>
      <c r="G331" s="44"/>
      <c r="I331" s="44"/>
    </row>
    <row r="332" spans="1:9" s="11" customFormat="1" ht="12.75">
      <c r="F332" s="33"/>
      <c r="G332" s="44"/>
      <c r="I332" s="44"/>
    </row>
    <row r="333" spans="1:9" s="11" customFormat="1" ht="12.75">
      <c r="F333" s="33"/>
      <c r="G333" s="44"/>
      <c r="I333" s="44"/>
    </row>
    <row r="334" spans="1:9" s="11" customFormat="1" ht="12.75">
      <c r="F334" s="33"/>
      <c r="G334" s="44"/>
      <c r="I334" s="44"/>
    </row>
    <row r="335" spans="1:9">
      <c r="A335" s="11"/>
      <c r="B335" s="11"/>
      <c r="C335" s="11"/>
      <c r="D335" s="11"/>
      <c r="E335" s="11"/>
      <c r="F335" s="33"/>
      <c r="G335" s="44"/>
      <c r="H335" s="11"/>
      <c r="I335" s="44"/>
    </row>
    <row r="336" spans="1:9">
      <c r="A336" s="11"/>
      <c r="B336" s="11"/>
      <c r="C336" s="11"/>
      <c r="D336" s="11"/>
      <c r="E336" s="11"/>
      <c r="F336" s="33"/>
      <c r="G336" s="44"/>
      <c r="H336" s="11"/>
      <c r="I336" s="44"/>
    </row>
    <row r="337" spans="1:9">
      <c r="A337" s="11"/>
      <c r="B337" s="11"/>
      <c r="C337" s="11"/>
      <c r="D337" s="11"/>
      <c r="E337" s="11"/>
      <c r="F337" s="33"/>
      <c r="G337" s="44"/>
      <c r="H337" s="11"/>
      <c r="I337" s="44"/>
    </row>
    <row r="338" spans="1:9">
      <c r="A338" s="11"/>
      <c r="B338" s="11"/>
      <c r="C338" s="11"/>
      <c r="D338" s="11"/>
      <c r="E338" s="11"/>
      <c r="F338" s="33"/>
      <c r="G338" s="44"/>
      <c r="H338" s="11"/>
      <c r="I338" s="44"/>
    </row>
    <row r="339" spans="1:9">
      <c r="A339" s="11"/>
      <c r="B339" s="11"/>
      <c r="C339" s="11"/>
      <c r="D339" s="11"/>
      <c r="E339" s="11"/>
      <c r="F339" s="33"/>
      <c r="G339" s="44"/>
      <c r="H339" s="11"/>
      <c r="I339" s="44"/>
    </row>
    <row r="340" spans="1:9">
      <c r="A340" s="11"/>
      <c r="B340" s="11"/>
      <c r="C340" s="11"/>
      <c r="D340" s="11"/>
      <c r="E340" s="11"/>
      <c r="F340" s="33"/>
      <c r="G340" s="44"/>
      <c r="H340" s="11"/>
      <c r="I340" s="44"/>
    </row>
    <row r="341" spans="1:9">
      <c r="A341" s="11"/>
      <c r="B341" s="11"/>
      <c r="C341" s="11"/>
      <c r="D341" s="11"/>
      <c r="E341" s="11"/>
      <c r="F341" s="33"/>
      <c r="G341" s="44"/>
      <c r="H341" s="11"/>
      <c r="I341" s="44"/>
    </row>
    <row r="342" spans="1:9">
      <c r="F342" s="102"/>
    </row>
    <row r="343" spans="1:9">
      <c r="F343" s="102"/>
    </row>
    <row r="344" spans="1:9">
      <c r="F344" s="102"/>
    </row>
    <row r="345" spans="1:9">
      <c r="F345" s="102"/>
    </row>
    <row r="346" spans="1:9">
      <c r="F346" s="102"/>
    </row>
    <row r="347" spans="1:9">
      <c r="F347" s="102"/>
    </row>
    <row r="348" spans="1:9">
      <c r="F348" s="102"/>
    </row>
    <row r="349" spans="1:9">
      <c r="F349" s="102"/>
    </row>
    <row r="350" spans="1:9">
      <c r="F350" s="102"/>
    </row>
    <row r="351" spans="1:9">
      <c r="F351" s="102"/>
    </row>
    <row r="352" spans="1:9">
      <c r="F352" s="102"/>
    </row>
    <row r="353" spans="6:6">
      <c r="F353" s="102"/>
    </row>
    <row r="354" spans="6:6">
      <c r="F354" s="102"/>
    </row>
    <row r="355" spans="6:6">
      <c r="F355" s="102"/>
    </row>
    <row r="356" spans="6:6">
      <c r="F356" s="102"/>
    </row>
    <row r="357" spans="6:6">
      <c r="F357" s="102"/>
    </row>
    <row r="358" spans="6:6">
      <c r="F358" s="102"/>
    </row>
    <row r="359" spans="6:6">
      <c r="F359" s="102"/>
    </row>
    <row r="360" spans="6:6">
      <c r="F360" s="102"/>
    </row>
    <row r="361" spans="6:6">
      <c r="F361" s="102"/>
    </row>
    <row r="362" spans="6:6">
      <c r="F362" s="102"/>
    </row>
    <row r="363" spans="6:6">
      <c r="F363" s="102"/>
    </row>
    <row r="364" spans="6:6">
      <c r="F364" s="102"/>
    </row>
    <row r="365" spans="6:6">
      <c r="F365" s="102"/>
    </row>
    <row r="366" spans="6:6">
      <c r="F366" s="102"/>
    </row>
    <row r="367" spans="6:6">
      <c r="F367" s="102"/>
    </row>
    <row r="368" spans="6:6">
      <c r="F368" s="102"/>
    </row>
    <row r="369" spans="6:6">
      <c r="F369" s="102"/>
    </row>
    <row r="370" spans="6:6">
      <c r="F370" s="102"/>
    </row>
    <row r="371" spans="6:6">
      <c r="F371" s="102"/>
    </row>
    <row r="372" spans="6:6">
      <c r="F372" s="102"/>
    </row>
    <row r="373" spans="6:6">
      <c r="F373" s="102"/>
    </row>
    <row r="374" spans="6:6">
      <c r="F374" s="102"/>
    </row>
    <row r="375" spans="6:6">
      <c r="F375" s="102"/>
    </row>
    <row r="376" spans="6:6">
      <c r="F376" s="102"/>
    </row>
    <row r="377" spans="6:6">
      <c r="F377" s="102"/>
    </row>
    <row r="378" spans="6:6">
      <c r="F378" s="102"/>
    </row>
    <row r="379" spans="6:6">
      <c r="F379" s="102"/>
    </row>
    <row r="380" spans="6:6">
      <c r="F380" s="102"/>
    </row>
    <row r="381" spans="6:6">
      <c r="F381" s="102"/>
    </row>
    <row r="382" spans="6:6">
      <c r="F382" s="102"/>
    </row>
    <row r="383" spans="6:6">
      <c r="F383" s="102"/>
    </row>
    <row r="384" spans="6:6">
      <c r="F384" s="102"/>
    </row>
    <row r="385" spans="6:6">
      <c r="F385" s="102"/>
    </row>
    <row r="386" spans="6:6">
      <c r="F386" s="102"/>
    </row>
    <row r="387" spans="6:6">
      <c r="F387" s="102"/>
    </row>
    <row r="388" spans="6:6">
      <c r="F388" s="102"/>
    </row>
    <row r="389" spans="6:6">
      <c r="F389" s="102"/>
    </row>
    <row r="390" spans="6:6">
      <c r="F390" s="102"/>
    </row>
    <row r="391" spans="6:6">
      <c r="F391" s="102"/>
    </row>
    <row r="392" spans="6:6">
      <c r="F392" s="102"/>
    </row>
    <row r="393" spans="6:6">
      <c r="F393" s="102"/>
    </row>
    <row r="394" spans="6:6">
      <c r="F394" s="102"/>
    </row>
    <row r="395" spans="6:6">
      <c r="F395" s="102"/>
    </row>
    <row r="396" spans="6:6">
      <c r="F396" s="102"/>
    </row>
    <row r="397" spans="6:6">
      <c r="F397" s="102"/>
    </row>
    <row r="398" spans="6:6">
      <c r="F398" s="102"/>
    </row>
    <row r="399" spans="6:6">
      <c r="F399" s="102"/>
    </row>
    <row r="400" spans="6:6">
      <c r="F400" s="102"/>
    </row>
    <row r="401" spans="6:6">
      <c r="F401" s="102"/>
    </row>
    <row r="402" spans="6:6">
      <c r="F402" s="102"/>
    </row>
    <row r="403" spans="6:6">
      <c r="F403" s="102"/>
    </row>
    <row r="404" spans="6:6">
      <c r="F404" s="102"/>
    </row>
    <row r="405" spans="6:6">
      <c r="F405" s="102"/>
    </row>
    <row r="406" spans="6:6">
      <c r="F406" s="102"/>
    </row>
    <row r="407" spans="6:6">
      <c r="F407" s="102"/>
    </row>
    <row r="408" spans="6:6">
      <c r="F408" s="102"/>
    </row>
    <row r="409" spans="6:6">
      <c r="F409" s="102"/>
    </row>
    <row r="410" spans="6:6">
      <c r="F410" s="102"/>
    </row>
    <row r="411" spans="6:6">
      <c r="F411" s="102"/>
    </row>
    <row r="412" spans="6:6">
      <c r="F412" s="102"/>
    </row>
    <row r="413" spans="6:6">
      <c r="F413" s="102"/>
    </row>
    <row r="414" spans="6:6">
      <c r="F414" s="102"/>
    </row>
    <row r="415" spans="6:6">
      <c r="F415" s="102"/>
    </row>
    <row r="416" spans="6:6">
      <c r="F416" s="102"/>
    </row>
    <row r="417" spans="6:6">
      <c r="F417" s="102"/>
    </row>
    <row r="418" spans="6:6">
      <c r="F418" s="102"/>
    </row>
    <row r="419" spans="6:6">
      <c r="F419" s="102"/>
    </row>
    <row r="420" spans="6:6">
      <c r="F420" s="102"/>
    </row>
    <row r="421" spans="6:6">
      <c r="F421" s="102"/>
    </row>
    <row r="422" spans="6:6">
      <c r="F422" s="102"/>
    </row>
    <row r="423" spans="6:6">
      <c r="F423" s="102"/>
    </row>
    <row r="424" spans="6:6">
      <c r="F424" s="102"/>
    </row>
    <row r="425" spans="6:6">
      <c r="F425" s="102"/>
    </row>
    <row r="426" spans="6:6">
      <c r="F426" s="102"/>
    </row>
    <row r="427" spans="6:6">
      <c r="F427" s="102"/>
    </row>
    <row r="428" spans="6:6">
      <c r="F428" s="102"/>
    </row>
    <row r="429" spans="6:6">
      <c r="F429" s="102"/>
    </row>
    <row r="430" spans="6:6">
      <c r="F430" s="102"/>
    </row>
    <row r="431" spans="6:6">
      <c r="F431" s="102"/>
    </row>
    <row r="432" spans="6:6">
      <c r="F432" s="102"/>
    </row>
    <row r="433" spans="6:6">
      <c r="F433" s="102"/>
    </row>
    <row r="434" spans="6:6">
      <c r="F434" s="102"/>
    </row>
    <row r="435" spans="6:6">
      <c r="F435" s="102"/>
    </row>
    <row r="436" spans="6:6">
      <c r="F436" s="102"/>
    </row>
    <row r="437" spans="6:6">
      <c r="F437" s="102"/>
    </row>
    <row r="438" spans="6:6">
      <c r="F438" s="102"/>
    </row>
    <row r="439" spans="6:6">
      <c r="F439" s="102"/>
    </row>
    <row r="440" spans="6:6">
      <c r="F440" s="102"/>
    </row>
    <row r="441" spans="6:6">
      <c r="F441" s="102"/>
    </row>
    <row r="442" spans="6:6">
      <c r="F442" s="102"/>
    </row>
    <row r="443" spans="6:6">
      <c r="F443" s="102"/>
    </row>
    <row r="444" spans="6:6">
      <c r="F444" s="102"/>
    </row>
    <row r="445" spans="6:6">
      <c r="F445" s="102"/>
    </row>
    <row r="446" spans="6:6">
      <c r="F446" s="102"/>
    </row>
    <row r="447" spans="6:6">
      <c r="F447" s="102"/>
    </row>
    <row r="448" spans="6:6">
      <c r="F448" s="102"/>
    </row>
    <row r="449" spans="6:6">
      <c r="F449" s="102"/>
    </row>
    <row r="450" spans="6:6">
      <c r="F450" s="102"/>
    </row>
    <row r="451" spans="6:6">
      <c r="F451" s="102"/>
    </row>
    <row r="452" spans="6:6">
      <c r="F452" s="102"/>
    </row>
    <row r="453" spans="6:6">
      <c r="F453" s="102"/>
    </row>
    <row r="454" spans="6:6">
      <c r="F454" s="102"/>
    </row>
    <row r="455" spans="6:6">
      <c r="F455" s="102"/>
    </row>
    <row r="456" spans="6:6">
      <c r="F456" s="102"/>
    </row>
    <row r="457" spans="6:6">
      <c r="F457" s="102"/>
    </row>
    <row r="458" spans="6:6">
      <c r="F458" s="102"/>
    </row>
    <row r="459" spans="6:6">
      <c r="F459" s="102"/>
    </row>
    <row r="460" spans="6:6">
      <c r="F460" s="102"/>
    </row>
    <row r="461" spans="6:6">
      <c r="F461" s="102"/>
    </row>
    <row r="462" spans="6:6">
      <c r="F462" s="102"/>
    </row>
    <row r="463" spans="6:6">
      <c r="F463" s="102"/>
    </row>
    <row r="464" spans="6:6">
      <c r="F464" s="102"/>
    </row>
    <row r="465" spans="6:6">
      <c r="F465" s="102"/>
    </row>
    <row r="466" spans="6:6">
      <c r="F466" s="102"/>
    </row>
    <row r="467" spans="6:6">
      <c r="F467" s="102"/>
    </row>
    <row r="468" spans="6:6">
      <c r="F468" s="102"/>
    </row>
    <row r="469" spans="6:6">
      <c r="F469" s="102"/>
    </row>
    <row r="470" spans="6:6">
      <c r="F470" s="102"/>
    </row>
    <row r="471" spans="6:6">
      <c r="F471" s="102"/>
    </row>
    <row r="472" spans="6:6">
      <c r="F472" s="102"/>
    </row>
    <row r="473" spans="6:6">
      <c r="F473" s="102"/>
    </row>
    <row r="474" spans="6:6">
      <c r="F474" s="102"/>
    </row>
    <row r="475" spans="6:6">
      <c r="F475" s="102"/>
    </row>
    <row r="476" spans="6:6">
      <c r="F476" s="102"/>
    </row>
    <row r="477" spans="6:6">
      <c r="F477" s="102"/>
    </row>
    <row r="478" spans="6:6">
      <c r="F478" s="102"/>
    </row>
    <row r="479" spans="6:6">
      <c r="F479" s="102"/>
    </row>
    <row r="480" spans="6:6">
      <c r="F480" s="102"/>
    </row>
    <row r="481" spans="6:6">
      <c r="F481" s="102"/>
    </row>
    <row r="482" spans="6:6">
      <c r="F482" s="102"/>
    </row>
    <row r="483" spans="6:6">
      <c r="F483" s="102"/>
    </row>
    <row r="484" spans="6:6">
      <c r="F484" s="102"/>
    </row>
    <row r="485" spans="6:6">
      <c r="F485" s="102"/>
    </row>
    <row r="486" spans="6:6">
      <c r="F486" s="102"/>
    </row>
    <row r="487" spans="6:6">
      <c r="F487" s="102"/>
    </row>
    <row r="488" spans="6:6">
      <c r="F488" s="102"/>
    </row>
    <row r="489" spans="6:6">
      <c r="F489" s="102"/>
    </row>
    <row r="490" spans="6:6">
      <c r="F490" s="102"/>
    </row>
    <row r="491" spans="6:6">
      <c r="F491" s="102"/>
    </row>
    <row r="492" spans="6:6">
      <c r="F492" s="102"/>
    </row>
    <row r="493" spans="6:6">
      <c r="F493" s="102"/>
    </row>
    <row r="494" spans="6:6">
      <c r="F494" s="102"/>
    </row>
    <row r="495" spans="6:6">
      <c r="F495" s="102"/>
    </row>
    <row r="496" spans="6:6">
      <c r="F496" s="102"/>
    </row>
    <row r="497" spans="6:6">
      <c r="F497" s="102"/>
    </row>
    <row r="498" spans="6:6">
      <c r="F498" s="102"/>
    </row>
    <row r="499" spans="6:6">
      <c r="F499" s="102"/>
    </row>
    <row r="500" spans="6:6">
      <c r="F500" s="102"/>
    </row>
    <row r="501" spans="6:6">
      <c r="F501" s="102"/>
    </row>
    <row r="502" spans="6:6">
      <c r="F502" s="102"/>
    </row>
    <row r="503" spans="6:6">
      <c r="F503" s="102"/>
    </row>
    <row r="504" spans="6:6">
      <c r="F504" s="102"/>
    </row>
    <row r="505" spans="6:6">
      <c r="F505" s="102"/>
    </row>
    <row r="506" spans="6:6">
      <c r="F506" s="102"/>
    </row>
    <row r="507" spans="6:6">
      <c r="F507" s="102"/>
    </row>
    <row r="508" spans="6:6">
      <c r="F508" s="102"/>
    </row>
    <row r="509" spans="6:6">
      <c r="F509" s="102"/>
    </row>
    <row r="510" spans="6:6">
      <c r="F510" s="102"/>
    </row>
    <row r="511" spans="6:6">
      <c r="F511" s="102"/>
    </row>
    <row r="512" spans="6:6">
      <c r="F512" s="102"/>
    </row>
    <row r="513" spans="6:6">
      <c r="F513" s="102"/>
    </row>
    <row r="514" spans="6:6">
      <c r="F514" s="102"/>
    </row>
    <row r="515" spans="6:6">
      <c r="F515" s="102"/>
    </row>
    <row r="516" spans="6:6">
      <c r="F516" s="102"/>
    </row>
    <row r="517" spans="6:6">
      <c r="F517" s="102"/>
    </row>
    <row r="518" spans="6:6">
      <c r="F518" s="102"/>
    </row>
    <row r="519" spans="6:6">
      <c r="F519" s="102"/>
    </row>
    <row r="520" spans="6:6">
      <c r="F520" s="102"/>
    </row>
    <row r="521" spans="6:6">
      <c r="F521" s="102"/>
    </row>
    <row r="522" spans="6:6">
      <c r="F522" s="102"/>
    </row>
    <row r="523" spans="6:6">
      <c r="F523" s="102"/>
    </row>
    <row r="524" spans="6:6">
      <c r="F524" s="102"/>
    </row>
    <row r="525" spans="6:6">
      <c r="F525" s="102"/>
    </row>
    <row r="526" spans="6:6">
      <c r="F526" s="102"/>
    </row>
    <row r="527" spans="6:6">
      <c r="F527" s="102"/>
    </row>
    <row r="528" spans="6:6">
      <c r="F528" s="102"/>
    </row>
    <row r="529" spans="6:6">
      <c r="F529" s="102"/>
    </row>
    <row r="530" spans="6:6">
      <c r="F530" s="102"/>
    </row>
    <row r="531" spans="6:6">
      <c r="F531" s="102"/>
    </row>
    <row r="532" spans="6:6">
      <c r="F532" s="102"/>
    </row>
    <row r="533" spans="6:6">
      <c r="F533" s="102"/>
    </row>
    <row r="534" spans="6:6">
      <c r="F534" s="102"/>
    </row>
    <row r="535" spans="6:6">
      <c r="F535" s="102"/>
    </row>
    <row r="536" spans="6:6">
      <c r="F536" s="102"/>
    </row>
    <row r="537" spans="6:6">
      <c r="F537" s="102"/>
    </row>
    <row r="538" spans="6:6">
      <c r="F538" s="102"/>
    </row>
    <row r="539" spans="6:6">
      <c r="F539" s="102"/>
    </row>
    <row r="540" spans="6:6">
      <c r="F540" s="102"/>
    </row>
    <row r="541" spans="6:6">
      <c r="F541" s="102"/>
    </row>
    <row r="542" spans="6:6">
      <c r="F542" s="102"/>
    </row>
    <row r="543" spans="6:6">
      <c r="F543" s="102"/>
    </row>
    <row r="544" spans="6:6">
      <c r="F544" s="102"/>
    </row>
    <row r="545" spans="6:6">
      <c r="F545" s="102"/>
    </row>
    <row r="546" spans="6:6">
      <c r="F546" s="102"/>
    </row>
    <row r="547" spans="6:6">
      <c r="F547" s="102"/>
    </row>
    <row r="548" spans="6:6">
      <c r="F548" s="102"/>
    </row>
    <row r="549" spans="6:6">
      <c r="F549" s="102"/>
    </row>
    <row r="550" spans="6:6">
      <c r="F550" s="102"/>
    </row>
    <row r="551" spans="6:6">
      <c r="F551" s="102"/>
    </row>
    <row r="552" spans="6:6">
      <c r="F552" s="102"/>
    </row>
    <row r="553" spans="6:6">
      <c r="F553" s="102"/>
    </row>
    <row r="554" spans="6:6">
      <c r="F554" s="102"/>
    </row>
    <row r="555" spans="6:6">
      <c r="F555" s="102"/>
    </row>
    <row r="556" spans="6:6">
      <c r="F556" s="102"/>
    </row>
    <row r="557" spans="6:6">
      <c r="F557" s="102"/>
    </row>
    <row r="558" spans="6:6">
      <c r="F558" s="102"/>
    </row>
    <row r="559" spans="6:6">
      <c r="F559" s="102"/>
    </row>
    <row r="560" spans="6:6">
      <c r="F560" s="102"/>
    </row>
    <row r="561" spans="6:6">
      <c r="F561" s="102"/>
    </row>
    <row r="562" spans="6:6">
      <c r="F562" s="102"/>
    </row>
    <row r="563" spans="6:6">
      <c r="F563" s="102"/>
    </row>
    <row r="564" spans="6:6">
      <c r="F564" s="102"/>
    </row>
    <row r="565" spans="6:6">
      <c r="F565" s="102"/>
    </row>
    <row r="566" spans="6:6">
      <c r="F566" s="102"/>
    </row>
    <row r="567" spans="6:6">
      <c r="F567" s="102"/>
    </row>
    <row r="568" spans="6:6">
      <c r="F568" s="102"/>
    </row>
    <row r="569" spans="6:6">
      <c r="F569" s="102"/>
    </row>
    <row r="570" spans="6:6">
      <c r="F570" s="102"/>
    </row>
    <row r="571" spans="6:6">
      <c r="F571" s="102"/>
    </row>
    <row r="572" spans="6:6">
      <c r="F572" s="102"/>
    </row>
    <row r="573" spans="6:6">
      <c r="F573" s="102"/>
    </row>
    <row r="574" spans="6:6">
      <c r="F574" s="102"/>
    </row>
    <row r="575" spans="6:6">
      <c r="F575" s="102"/>
    </row>
    <row r="576" spans="6:6">
      <c r="F576" s="102"/>
    </row>
    <row r="577" spans="6:6">
      <c r="F577" s="102"/>
    </row>
    <row r="578" spans="6:6">
      <c r="F578" s="102"/>
    </row>
    <row r="579" spans="6:6">
      <c r="F579" s="102"/>
    </row>
    <row r="580" spans="6:6">
      <c r="F580" s="102"/>
    </row>
    <row r="581" spans="6:6">
      <c r="F581" s="102"/>
    </row>
    <row r="582" spans="6:6">
      <c r="F582" s="102"/>
    </row>
    <row r="583" spans="6:6">
      <c r="F583" s="102"/>
    </row>
    <row r="584" spans="6:6">
      <c r="F584" s="102"/>
    </row>
    <row r="585" spans="6:6">
      <c r="F585" s="102"/>
    </row>
    <row r="586" spans="6:6">
      <c r="F586" s="102"/>
    </row>
    <row r="587" spans="6:6">
      <c r="F587" s="102"/>
    </row>
    <row r="588" spans="6:6">
      <c r="F588" s="102"/>
    </row>
    <row r="589" spans="6:6">
      <c r="F589" s="102"/>
    </row>
    <row r="590" spans="6:6">
      <c r="F590" s="102"/>
    </row>
    <row r="591" spans="6:6">
      <c r="F591" s="102"/>
    </row>
    <row r="592" spans="6:6">
      <c r="F592" s="102"/>
    </row>
    <row r="593" spans="6:6">
      <c r="F593" s="102"/>
    </row>
    <row r="594" spans="6:6">
      <c r="F594" s="102"/>
    </row>
    <row r="595" spans="6:6">
      <c r="F595" s="102"/>
    </row>
    <row r="596" spans="6:6">
      <c r="F596" s="102"/>
    </row>
    <row r="597" spans="6:6">
      <c r="F597" s="102"/>
    </row>
    <row r="598" spans="6:6">
      <c r="F598" s="102"/>
    </row>
    <row r="599" spans="6:6">
      <c r="F599" s="102"/>
    </row>
    <row r="600" spans="6:6">
      <c r="F600" s="102"/>
    </row>
    <row r="601" spans="6:6">
      <c r="F601" s="102"/>
    </row>
    <row r="602" spans="6:6">
      <c r="F602" s="102"/>
    </row>
    <row r="603" spans="6:6">
      <c r="F603" s="102"/>
    </row>
    <row r="604" spans="6:6">
      <c r="F604" s="102"/>
    </row>
    <row r="605" spans="6:6">
      <c r="F605" s="102"/>
    </row>
    <row r="606" spans="6:6">
      <c r="F606" s="102"/>
    </row>
    <row r="607" spans="6:6">
      <c r="F607" s="102"/>
    </row>
    <row r="608" spans="6:6">
      <c r="F608" s="102"/>
    </row>
    <row r="609" spans="6:6">
      <c r="F609" s="102"/>
    </row>
    <row r="610" spans="6:6">
      <c r="F610" s="102"/>
    </row>
    <row r="611" spans="6:6">
      <c r="F611" s="102"/>
    </row>
    <row r="612" spans="6:6">
      <c r="F612" s="102"/>
    </row>
    <row r="613" spans="6:6">
      <c r="F613" s="102"/>
    </row>
    <row r="614" spans="6:6">
      <c r="F614" s="102"/>
    </row>
    <row r="615" spans="6:6">
      <c r="F615" s="102"/>
    </row>
    <row r="616" spans="6:6">
      <c r="F616" s="102"/>
    </row>
    <row r="617" spans="6:6">
      <c r="F617" s="102"/>
    </row>
    <row r="618" spans="6:6">
      <c r="F618" s="102"/>
    </row>
    <row r="619" spans="6:6">
      <c r="F619" s="102"/>
    </row>
    <row r="620" spans="6:6">
      <c r="F620" s="102"/>
    </row>
    <row r="621" spans="6:6">
      <c r="F621" s="102"/>
    </row>
    <row r="622" spans="6:6">
      <c r="F622" s="102"/>
    </row>
    <row r="623" spans="6:6">
      <c r="F623" s="102"/>
    </row>
    <row r="624" spans="6:6">
      <c r="F624" s="102"/>
    </row>
    <row r="625" spans="6:6">
      <c r="F625" s="102"/>
    </row>
    <row r="626" spans="6:6">
      <c r="F626" s="102"/>
    </row>
    <row r="627" spans="6:6">
      <c r="F627" s="102"/>
    </row>
    <row r="628" spans="6:6">
      <c r="F628" s="102"/>
    </row>
    <row r="629" spans="6:6">
      <c r="F629" s="102"/>
    </row>
    <row r="630" spans="6:6">
      <c r="F630" s="102"/>
    </row>
    <row r="631" spans="6:6">
      <c r="F631" s="102"/>
    </row>
    <row r="632" spans="6:6">
      <c r="F632" s="102"/>
    </row>
    <row r="633" spans="6:6">
      <c r="F633" s="102"/>
    </row>
    <row r="634" spans="6:6">
      <c r="F634" s="102"/>
    </row>
    <row r="635" spans="6:6">
      <c r="F635" s="102"/>
    </row>
    <row r="636" spans="6:6">
      <c r="F636" s="102"/>
    </row>
    <row r="637" spans="6:6">
      <c r="F637" s="102"/>
    </row>
    <row r="638" spans="6:6">
      <c r="F638" s="102"/>
    </row>
    <row r="639" spans="6:6">
      <c r="F639" s="102"/>
    </row>
    <row r="640" spans="6:6">
      <c r="F640" s="102"/>
    </row>
    <row r="641" spans="6:6">
      <c r="F641" s="102"/>
    </row>
    <row r="642" spans="6:6">
      <c r="F642" s="102"/>
    </row>
    <row r="643" spans="6:6">
      <c r="F643" s="102"/>
    </row>
    <row r="644" spans="6:6">
      <c r="F644" s="102"/>
    </row>
    <row r="645" spans="6:6">
      <c r="F645" s="102"/>
    </row>
    <row r="646" spans="6:6">
      <c r="F646" s="102"/>
    </row>
    <row r="647" spans="6:6">
      <c r="F647" s="102"/>
    </row>
    <row r="648" spans="6:6">
      <c r="F648" s="102"/>
    </row>
    <row r="649" spans="6:6">
      <c r="F649" s="102"/>
    </row>
    <row r="650" spans="6:6">
      <c r="F650" s="102"/>
    </row>
    <row r="651" spans="6:6">
      <c r="F651" s="102"/>
    </row>
    <row r="652" spans="6:6">
      <c r="F652" s="102"/>
    </row>
    <row r="653" spans="6:6">
      <c r="F653" s="102"/>
    </row>
    <row r="654" spans="6:6">
      <c r="F654" s="102"/>
    </row>
    <row r="655" spans="6:6">
      <c r="F655" s="102"/>
    </row>
    <row r="656" spans="6:6">
      <c r="F656" s="102"/>
    </row>
    <row r="657" spans="6:6">
      <c r="F657" s="102"/>
    </row>
    <row r="658" spans="6:6">
      <c r="F658" s="102"/>
    </row>
    <row r="659" spans="6:6">
      <c r="F659" s="102"/>
    </row>
    <row r="660" spans="6:6">
      <c r="F660" s="102"/>
    </row>
    <row r="661" spans="6:6">
      <c r="F661" s="102"/>
    </row>
    <row r="662" spans="6:6">
      <c r="F662" s="102"/>
    </row>
    <row r="663" spans="6:6">
      <c r="F663" s="102"/>
    </row>
    <row r="664" spans="6:6">
      <c r="F664" s="102"/>
    </row>
    <row r="665" spans="6:6">
      <c r="F665" s="102"/>
    </row>
    <row r="666" spans="6:6">
      <c r="F666" s="102"/>
    </row>
    <row r="667" spans="6:6">
      <c r="F667" s="102"/>
    </row>
    <row r="668" spans="6:6">
      <c r="F668" s="102"/>
    </row>
    <row r="669" spans="6:6">
      <c r="F669" s="102"/>
    </row>
    <row r="670" spans="6:6">
      <c r="F670" s="102"/>
    </row>
    <row r="671" spans="6:6">
      <c r="F671" s="102"/>
    </row>
    <row r="672" spans="6:6">
      <c r="F672" s="102"/>
    </row>
    <row r="673" spans="6:6">
      <c r="F673" s="102"/>
    </row>
    <row r="674" spans="6:6">
      <c r="F674" s="102"/>
    </row>
    <row r="675" spans="6:6">
      <c r="F675" s="102"/>
    </row>
    <row r="676" spans="6:6">
      <c r="F676" s="102"/>
    </row>
    <row r="677" spans="6:6">
      <c r="F677" s="102"/>
    </row>
    <row r="678" spans="6:6">
      <c r="F678" s="102"/>
    </row>
    <row r="679" spans="6:6">
      <c r="F679" s="102"/>
    </row>
    <row r="680" spans="6:6">
      <c r="F680" s="102"/>
    </row>
    <row r="681" spans="6:6">
      <c r="F681" s="102"/>
    </row>
    <row r="682" spans="6:6">
      <c r="F682" s="102"/>
    </row>
    <row r="683" spans="6:6">
      <c r="F683" s="102"/>
    </row>
    <row r="684" spans="6:6">
      <c r="F684" s="102"/>
    </row>
    <row r="685" spans="6:6">
      <c r="F685" s="102"/>
    </row>
    <row r="686" spans="6:6">
      <c r="F686" s="102"/>
    </row>
    <row r="687" spans="6:6">
      <c r="F687" s="102"/>
    </row>
    <row r="688" spans="6:6">
      <c r="F688" s="102"/>
    </row>
    <row r="689" spans="6:6">
      <c r="F689" s="102"/>
    </row>
    <row r="690" spans="6:6">
      <c r="F690" s="102"/>
    </row>
    <row r="691" spans="6:6">
      <c r="F691" s="102"/>
    </row>
    <row r="692" spans="6:6">
      <c r="F692" s="102"/>
    </row>
    <row r="693" spans="6:6">
      <c r="F693" s="102"/>
    </row>
    <row r="694" spans="6:6">
      <c r="F694" s="102"/>
    </row>
    <row r="695" spans="6:6">
      <c r="F695" s="102"/>
    </row>
    <row r="696" spans="6:6">
      <c r="F696" s="102"/>
    </row>
    <row r="697" spans="6:6">
      <c r="F697" s="102"/>
    </row>
    <row r="698" spans="6:6">
      <c r="F698" s="102"/>
    </row>
    <row r="699" spans="6:6">
      <c r="F699" s="102"/>
    </row>
    <row r="700" spans="6:6">
      <c r="F700" s="102"/>
    </row>
    <row r="701" spans="6:6">
      <c r="F701" s="102"/>
    </row>
    <row r="702" spans="6:6">
      <c r="F702" s="102"/>
    </row>
    <row r="703" spans="6:6">
      <c r="F703" s="102"/>
    </row>
    <row r="704" spans="6:6">
      <c r="F704" s="102"/>
    </row>
    <row r="705" spans="6:6">
      <c r="F705" s="102"/>
    </row>
    <row r="706" spans="6:6">
      <c r="F706" s="102"/>
    </row>
    <row r="707" spans="6:6">
      <c r="F707" s="102"/>
    </row>
    <row r="708" spans="6:6">
      <c r="F708" s="102"/>
    </row>
    <row r="709" spans="6:6">
      <c r="F709" s="102"/>
    </row>
    <row r="710" spans="6:6">
      <c r="F710" s="102"/>
    </row>
    <row r="711" spans="6:6">
      <c r="F711" s="102"/>
    </row>
    <row r="712" spans="6:6">
      <c r="F712" s="102"/>
    </row>
    <row r="713" spans="6:6">
      <c r="F713" s="102"/>
    </row>
    <row r="714" spans="6:6">
      <c r="F714" s="102"/>
    </row>
    <row r="715" spans="6:6">
      <c r="F715" s="102"/>
    </row>
    <row r="716" spans="6:6">
      <c r="F716" s="102"/>
    </row>
    <row r="717" spans="6:6">
      <c r="F717" s="102"/>
    </row>
    <row r="718" spans="6:6">
      <c r="F718" s="102"/>
    </row>
    <row r="719" spans="6:6">
      <c r="F719" s="102"/>
    </row>
    <row r="720" spans="6:6">
      <c r="F720" s="102"/>
    </row>
    <row r="721" spans="6:6">
      <c r="F721" s="102"/>
    </row>
    <row r="722" spans="6:6">
      <c r="F722" s="102"/>
    </row>
    <row r="723" spans="6:6">
      <c r="F723" s="102"/>
    </row>
    <row r="724" spans="6:6">
      <c r="F724" s="102"/>
    </row>
    <row r="725" spans="6:6">
      <c r="F725" s="102"/>
    </row>
    <row r="726" spans="6:6">
      <c r="F726" s="102"/>
    </row>
    <row r="727" spans="6:6">
      <c r="F727" s="102"/>
    </row>
    <row r="728" spans="6:6">
      <c r="F728" s="102"/>
    </row>
    <row r="729" spans="6:6">
      <c r="F729" s="102"/>
    </row>
    <row r="730" spans="6:6">
      <c r="F730" s="102"/>
    </row>
    <row r="731" spans="6:6">
      <c r="F731" s="102"/>
    </row>
    <row r="732" spans="6:6">
      <c r="F732" s="102"/>
    </row>
    <row r="733" spans="6:6">
      <c r="F733" s="102"/>
    </row>
    <row r="734" spans="6:6">
      <c r="F734" s="102"/>
    </row>
    <row r="735" spans="6:6">
      <c r="F735" s="102"/>
    </row>
    <row r="736" spans="6:6">
      <c r="F736" s="102"/>
    </row>
    <row r="737" spans="6:6">
      <c r="F737" s="102"/>
    </row>
    <row r="738" spans="6:6">
      <c r="F738" s="102"/>
    </row>
    <row r="739" spans="6:6">
      <c r="F739" s="102"/>
    </row>
    <row r="740" spans="6:6">
      <c r="F740" s="102"/>
    </row>
    <row r="741" spans="6:6">
      <c r="F741" s="102"/>
    </row>
    <row r="742" spans="6:6">
      <c r="F742" s="102"/>
    </row>
    <row r="743" spans="6:6">
      <c r="F743" s="102"/>
    </row>
    <row r="744" spans="6:6">
      <c r="F744" s="102"/>
    </row>
    <row r="745" spans="6:6">
      <c r="F745" s="102"/>
    </row>
    <row r="746" spans="6:6">
      <c r="F746" s="102"/>
    </row>
    <row r="747" spans="6:6">
      <c r="F747" s="102"/>
    </row>
    <row r="748" spans="6:6">
      <c r="F748" s="102"/>
    </row>
    <row r="749" spans="6:6">
      <c r="F749" s="102"/>
    </row>
    <row r="750" spans="6:6">
      <c r="F750" s="102"/>
    </row>
    <row r="751" spans="6:6">
      <c r="F751" s="102"/>
    </row>
    <row r="752" spans="6:6">
      <c r="F752" s="102"/>
    </row>
    <row r="753" spans="6:6">
      <c r="F753" s="102"/>
    </row>
    <row r="754" spans="6:6">
      <c r="F754" s="102"/>
    </row>
    <row r="755" spans="6:6">
      <c r="F755" s="102"/>
    </row>
    <row r="756" spans="6:6">
      <c r="F756" s="102"/>
    </row>
    <row r="757" spans="6:6">
      <c r="F757" s="102"/>
    </row>
    <row r="758" spans="6:6">
      <c r="F758" s="102"/>
    </row>
    <row r="759" spans="6:6">
      <c r="F759" s="102"/>
    </row>
    <row r="760" spans="6:6">
      <c r="F760" s="102"/>
    </row>
    <row r="761" spans="6:6">
      <c r="F761" s="102"/>
    </row>
    <row r="762" spans="6:6">
      <c r="F762" s="102"/>
    </row>
    <row r="763" spans="6:6">
      <c r="F763" s="102"/>
    </row>
    <row r="764" spans="6:6">
      <c r="F764" s="102"/>
    </row>
    <row r="765" spans="6:6">
      <c r="F765" s="102"/>
    </row>
    <row r="766" spans="6:6">
      <c r="F766" s="102"/>
    </row>
    <row r="767" spans="6:6">
      <c r="F767" s="102"/>
    </row>
    <row r="768" spans="6:6">
      <c r="F768" s="102"/>
    </row>
    <row r="769" spans="6:6">
      <c r="F769" s="102"/>
    </row>
    <row r="770" spans="6:6">
      <c r="F770" s="102"/>
    </row>
    <row r="771" spans="6:6">
      <c r="F771" s="102"/>
    </row>
    <row r="772" spans="6:6">
      <c r="F772" s="102"/>
    </row>
    <row r="773" spans="6:6">
      <c r="F773" s="102"/>
    </row>
    <row r="774" spans="6:6">
      <c r="F774" s="102"/>
    </row>
    <row r="775" spans="6:6">
      <c r="F775" s="102"/>
    </row>
    <row r="776" spans="6:6">
      <c r="F776" s="102"/>
    </row>
    <row r="777" spans="6:6">
      <c r="F777" s="102"/>
    </row>
    <row r="778" spans="6:6">
      <c r="F778" s="102"/>
    </row>
    <row r="779" spans="6:6">
      <c r="F779" s="102"/>
    </row>
    <row r="780" spans="6:6">
      <c r="F780" s="102"/>
    </row>
    <row r="781" spans="6:6">
      <c r="F781" s="102"/>
    </row>
    <row r="782" spans="6:6">
      <c r="F782" s="102"/>
    </row>
    <row r="783" spans="6:6">
      <c r="F783" s="102"/>
    </row>
    <row r="784" spans="6:6">
      <c r="F784" s="102"/>
    </row>
    <row r="785" spans="6:6">
      <c r="F785" s="102"/>
    </row>
    <row r="786" spans="6:6">
      <c r="F786" s="102"/>
    </row>
    <row r="787" spans="6:6">
      <c r="F787" s="102"/>
    </row>
    <row r="788" spans="6:6">
      <c r="F788" s="102"/>
    </row>
    <row r="789" spans="6:6">
      <c r="F789" s="102"/>
    </row>
    <row r="790" spans="6:6">
      <c r="F790" s="102"/>
    </row>
    <row r="791" spans="6:6">
      <c r="F791" s="102"/>
    </row>
    <row r="792" spans="6:6">
      <c r="F792" s="102"/>
    </row>
    <row r="793" spans="6:6">
      <c r="F793" s="102"/>
    </row>
    <row r="794" spans="6:6">
      <c r="F794" s="102"/>
    </row>
    <row r="795" spans="6:6">
      <c r="F795" s="102"/>
    </row>
    <row r="796" spans="6:6">
      <c r="F796" s="102"/>
    </row>
    <row r="797" spans="6:6">
      <c r="F797" s="102"/>
    </row>
    <row r="798" spans="6:6">
      <c r="F798" s="102"/>
    </row>
    <row r="799" spans="6:6">
      <c r="F799" s="102"/>
    </row>
    <row r="800" spans="6:6">
      <c r="F800" s="102"/>
    </row>
    <row r="801" spans="6:6">
      <c r="F801" s="102"/>
    </row>
    <row r="802" spans="6:6">
      <c r="F802" s="102"/>
    </row>
    <row r="803" spans="6:6">
      <c r="F803" s="102"/>
    </row>
    <row r="804" spans="6:6">
      <c r="F804" s="102"/>
    </row>
    <row r="805" spans="6:6">
      <c r="F805" s="102"/>
    </row>
    <row r="806" spans="6:6">
      <c r="F806" s="102"/>
    </row>
    <row r="807" spans="6:6">
      <c r="F807" s="102"/>
    </row>
    <row r="808" spans="6:6">
      <c r="F808" s="102"/>
    </row>
    <row r="809" spans="6:6">
      <c r="F809" s="102"/>
    </row>
    <row r="810" spans="6:6">
      <c r="F810" s="102"/>
    </row>
    <row r="811" spans="6:6">
      <c r="F811" s="102"/>
    </row>
    <row r="812" spans="6:6">
      <c r="F812" s="102"/>
    </row>
    <row r="813" spans="6:6">
      <c r="F813" s="102"/>
    </row>
    <row r="814" spans="6:6">
      <c r="F814" s="102"/>
    </row>
    <row r="815" spans="6:6">
      <c r="F815" s="102"/>
    </row>
    <row r="816" spans="6:6">
      <c r="F816" s="102"/>
    </row>
    <row r="817" spans="6:6">
      <c r="F817" s="102"/>
    </row>
    <row r="818" spans="6:6">
      <c r="F818" s="102"/>
    </row>
    <row r="819" spans="6:6">
      <c r="F819" s="102"/>
    </row>
    <row r="820" spans="6:6">
      <c r="F820" s="102"/>
    </row>
    <row r="821" spans="6:6">
      <c r="F821" s="102"/>
    </row>
    <row r="822" spans="6:6">
      <c r="F822" s="102"/>
    </row>
    <row r="823" spans="6:6">
      <c r="F823" s="102"/>
    </row>
    <row r="824" spans="6:6">
      <c r="F824" s="102"/>
    </row>
    <row r="825" spans="6:6">
      <c r="F825" s="102"/>
    </row>
    <row r="826" spans="6:6">
      <c r="F826" s="102"/>
    </row>
    <row r="827" spans="6:6">
      <c r="F827" s="102"/>
    </row>
    <row r="828" spans="6:6">
      <c r="F828" s="102"/>
    </row>
    <row r="829" spans="6:6">
      <c r="F829" s="102"/>
    </row>
    <row r="830" spans="6:6">
      <c r="F830" s="102"/>
    </row>
    <row r="831" spans="6:6">
      <c r="F831" s="102"/>
    </row>
    <row r="832" spans="6:6">
      <c r="F832" s="102"/>
    </row>
    <row r="833" spans="6:6">
      <c r="F833" s="102"/>
    </row>
    <row r="834" spans="6:6">
      <c r="F834" s="102"/>
    </row>
    <row r="835" spans="6:6">
      <c r="F835" s="102"/>
    </row>
    <row r="836" spans="6:6">
      <c r="F836" s="102"/>
    </row>
    <row r="837" spans="6:6">
      <c r="F837" s="102"/>
    </row>
    <row r="838" spans="6:6">
      <c r="F838" s="102"/>
    </row>
    <row r="839" spans="6:6">
      <c r="F839" s="102"/>
    </row>
    <row r="840" spans="6:6">
      <c r="F840" s="102"/>
    </row>
    <row r="841" spans="6:6">
      <c r="F841" s="102"/>
    </row>
    <row r="842" spans="6:6">
      <c r="F842" s="102"/>
    </row>
    <row r="843" spans="6:6">
      <c r="F843" s="102"/>
    </row>
    <row r="844" spans="6:6">
      <c r="F844" s="102"/>
    </row>
    <row r="845" spans="6:6">
      <c r="F845" s="102"/>
    </row>
    <row r="846" spans="6:6">
      <c r="F846" s="102"/>
    </row>
    <row r="847" spans="6:6">
      <c r="F847" s="102"/>
    </row>
    <row r="848" spans="6:6">
      <c r="F848" s="102"/>
    </row>
    <row r="849" spans="6:6">
      <c r="F849" s="102"/>
    </row>
    <row r="850" spans="6:6">
      <c r="F850" s="102"/>
    </row>
    <row r="851" spans="6:6">
      <c r="F851" s="102"/>
    </row>
    <row r="852" spans="6:6">
      <c r="F852" s="102"/>
    </row>
    <row r="853" spans="6:6">
      <c r="F853" s="102"/>
    </row>
    <row r="854" spans="6:6">
      <c r="F854" s="102"/>
    </row>
    <row r="855" spans="6:6">
      <c r="F855" s="102"/>
    </row>
    <row r="856" spans="6:6">
      <c r="F856" s="102"/>
    </row>
    <row r="857" spans="6:6">
      <c r="F857" s="102"/>
    </row>
    <row r="858" spans="6:6">
      <c r="F858" s="102"/>
    </row>
    <row r="859" spans="6:6">
      <c r="F859" s="102"/>
    </row>
    <row r="860" spans="6:6">
      <c r="F860" s="102"/>
    </row>
    <row r="861" spans="6:6">
      <c r="F861" s="102"/>
    </row>
    <row r="862" spans="6:6">
      <c r="F862" s="102"/>
    </row>
    <row r="863" spans="6:6">
      <c r="F863" s="102"/>
    </row>
    <row r="864" spans="6:6">
      <c r="F864" s="102"/>
    </row>
    <row r="865" spans="6:6">
      <c r="F865" s="102"/>
    </row>
    <row r="866" spans="6:6">
      <c r="F866" s="102"/>
    </row>
    <row r="867" spans="6:6">
      <c r="F867" s="102"/>
    </row>
    <row r="868" spans="6:6">
      <c r="F868" s="102"/>
    </row>
    <row r="869" spans="6:6">
      <c r="F869" s="102"/>
    </row>
    <row r="870" spans="6:6">
      <c r="F870" s="102"/>
    </row>
    <row r="871" spans="6:6">
      <c r="F871" s="102"/>
    </row>
    <row r="872" spans="6:6">
      <c r="F872" s="102"/>
    </row>
    <row r="873" spans="6:6">
      <c r="F873" s="102"/>
    </row>
    <row r="874" spans="6:6">
      <c r="F874" s="102"/>
    </row>
    <row r="875" spans="6:6">
      <c r="F875" s="102"/>
    </row>
    <row r="876" spans="6:6">
      <c r="F876" s="102"/>
    </row>
    <row r="877" spans="6:6">
      <c r="F877" s="102"/>
    </row>
    <row r="878" spans="6:6">
      <c r="F878" s="102"/>
    </row>
    <row r="879" spans="6:6">
      <c r="F879" s="102"/>
    </row>
    <row r="880" spans="6:6">
      <c r="F880" s="102"/>
    </row>
    <row r="881" spans="6:6">
      <c r="F881" s="102"/>
    </row>
    <row r="882" spans="6:6">
      <c r="F882" s="102"/>
    </row>
    <row r="883" spans="6:6">
      <c r="F883" s="102"/>
    </row>
    <row r="884" spans="6:6">
      <c r="F884" s="102"/>
    </row>
    <row r="885" spans="6:6">
      <c r="F885" s="102"/>
    </row>
    <row r="886" spans="6:6">
      <c r="F886" s="102"/>
    </row>
    <row r="887" spans="6:6">
      <c r="F887" s="102"/>
    </row>
    <row r="888" spans="6:6">
      <c r="F888" s="102"/>
    </row>
    <row r="889" spans="6:6">
      <c r="F889" s="102"/>
    </row>
    <row r="890" spans="6:6">
      <c r="F890" s="102"/>
    </row>
    <row r="891" spans="6:6">
      <c r="F891" s="102"/>
    </row>
    <row r="892" spans="6:6">
      <c r="F892" s="102"/>
    </row>
    <row r="893" spans="6:6">
      <c r="F893" s="102"/>
    </row>
    <row r="894" spans="6:6">
      <c r="F894" s="102"/>
    </row>
    <row r="895" spans="6:6">
      <c r="F895" s="102"/>
    </row>
    <row r="896" spans="6:6">
      <c r="F896" s="102"/>
    </row>
    <row r="897" spans="6:6">
      <c r="F897" s="102"/>
    </row>
    <row r="898" spans="6:6">
      <c r="F898" s="102"/>
    </row>
    <row r="899" spans="6:6">
      <c r="F899" s="102"/>
    </row>
    <row r="900" spans="6:6">
      <c r="F900" s="102"/>
    </row>
    <row r="901" spans="6:6">
      <c r="F901" s="102"/>
    </row>
    <row r="902" spans="6:6">
      <c r="F902" s="102"/>
    </row>
    <row r="903" spans="6:6">
      <c r="F903" s="102"/>
    </row>
    <row r="904" spans="6:6">
      <c r="F904" s="102"/>
    </row>
    <row r="905" spans="6:6">
      <c r="F905" s="102"/>
    </row>
    <row r="906" spans="6:6">
      <c r="F906" s="102"/>
    </row>
    <row r="907" spans="6:6">
      <c r="F907" s="102"/>
    </row>
    <row r="908" spans="6:6">
      <c r="F908" s="102"/>
    </row>
    <row r="909" spans="6:6">
      <c r="F909" s="102"/>
    </row>
    <row r="910" spans="6:6">
      <c r="F910" s="102"/>
    </row>
    <row r="911" spans="6:6">
      <c r="F911" s="102"/>
    </row>
    <row r="912" spans="6:6">
      <c r="F912" s="102"/>
    </row>
    <row r="913" spans="6:6">
      <c r="F913" s="102"/>
    </row>
    <row r="914" spans="6:6">
      <c r="F914" s="102"/>
    </row>
    <row r="915" spans="6:6">
      <c r="F915" s="102"/>
    </row>
    <row r="916" spans="6:6">
      <c r="F916" s="102"/>
    </row>
    <row r="917" spans="6:6">
      <c r="F917" s="102"/>
    </row>
    <row r="918" spans="6:6">
      <c r="F918" s="102"/>
    </row>
    <row r="919" spans="6:6">
      <c r="F919" s="102"/>
    </row>
    <row r="920" spans="6:6">
      <c r="F920" s="102"/>
    </row>
    <row r="921" spans="6:6">
      <c r="F921" s="102"/>
    </row>
    <row r="922" spans="6:6">
      <c r="F922" s="102"/>
    </row>
    <row r="923" spans="6:6">
      <c r="F923" s="102"/>
    </row>
    <row r="924" spans="6:6">
      <c r="F924" s="102"/>
    </row>
    <row r="925" spans="6:6">
      <c r="F925" s="102"/>
    </row>
    <row r="926" spans="6:6">
      <c r="F926" s="102"/>
    </row>
    <row r="927" spans="6:6">
      <c r="F927" s="102"/>
    </row>
    <row r="928" spans="6:6">
      <c r="F928" s="102"/>
    </row>
    <row r="929" spans="6:6">
      <c r="F929" s="102"/>
    </row>
    <row r="930" spans="6:6">
      <c r="F930" s="102"/>
    </row>
    <row r="931" spans="6:6">
      <c r="F931" s="102"/>
    </row>
    <row r="932" spans="6:6">
      <c r="F932" s="102"/>
    </row>
    <row r="933" spans="6:6">
      <c r="F933" s="102"/>
    </row>
    <row r="934" spans="6:6">
      <c r="F934" s="102"/>
    </row>
    <row r="935" spans="6:6">
      <c r="F935" s="102"/>
    </row>
    <row r="936" spans="6:6">
      <c r="F936" s="102"/>
    </row>
    <row r="937" spans="6:6">
      <c r="F937" s="102"/>
    </row>
    <row r="938" spans="6:6">
      <c r="F938" s="102"/>
    </row>
    <row r="939" spans="6:6">
      <c r="F939" s="102"/>
    </row>
    <row r="940" spans="6:6">
      <c r="F940" s="102"/>
    </row>
    <row r="941" spans="6:6">
      <c r="F941" s="102"/>
    </row>
    <row r="942" spans="6:6">
      <c r="F942" s="102"/>
    </row>
    <row r="943" spans="6:6">
      <c r="F943" s="102"/>
    </row>
    <row r="944" spans="6:6">
      <c r="F944" s="102"/>
    </row>
    <row r="945" spans="6:6">
      <c r="F945" s="102"/>
    </row>
    <row r="946" spans="6:6">
      <c r="F946" s="102"/>
    </row>
    <row r="947" spans="6:6">
      <c r="F947" s="102"/>
    </row>
    <row r="948" spans="6:6">
      <c r="F948" s="102"/>
    </row>
    <row r="949" spans="6:6">
      <c r="F949" s="102"/>
    </row>
    <row r="950" spans="6:6">
      <c r="F950" s="102"/>
    </row>
    <row r="951" spans="6:6">
      <c r="F951" s="102"/>
    </row>
    <row r="952" spans="6:6">
      <c r="F952" s="102"/>
    </row>
    <row r="953" spans="6:6">
      <c r="F953" s="102"/>
    </row>
    <row r="954" spans="6:6">
      <c r="F954" s="102"/>
    </row>
    <row r="955" spans="6:6">
      <c r="F955" s="102"/>
    </row>
    <row r="956" spans="6:6">
      <c r="F956" s="102"/>
    </row>
    <row r="957" spans="6:6">
      <c r="F957" s="102"/>
    </row>
    <row r="958" spans="6:6">
      <c r="F958" s="102"/>
    </row>
    <row r="959" spans="6:6">
      <c r="F959" s="102"/>
    </row>
    <row r="960" spans="6:6">
      <c r="F960" s="102"/>
    </row>
    <row r="961" spans="6:6">
      <c r="F961" s="102"/>
    </row>
    <row r="962" spans="6:6">
      <c r="F962" s="102"/>
    </row>
    <row r="963" spans="6:6">
      <c r="F963" s="102"/>
    </row>
    <row r="964" spans="6:6">
      <c r="F964" s="102"/>
    </row>
    <row r="965" spans="6:6">
      <c r="F965" s="102"/>
    </row>
    <row r="966" spans="6:6">
      <c r="F966" s="102"/>
    </row>
    <row r="967" spans="6:6">
      <c r="F967" s="102"/>
    </row>
    <row r="968" spans="6:6">
      <c r="F968" s="102"/>
    </row>
    <row r="969" spans="6:6">
      <c r="F969" s="102"/>
    </row>
    <row r="970" spans="6:6">
      <c r="F970" s="102"/>
    </row>
    <row r="971" spans="6:6">
      <c r="F971" s="102"/>
    </row>
    <row r="972" spans="6:6">
      <c r="F972" s="102"/>
    </row>
    <row r="973" spans="6:6">
      <c r="F973" s="102"/>
    </row>
    <row r="974" spans="6:6">
      <c r="F974" s="102"/>
    </row>
    <row r="975" spans="6:6">
      <c r="F975" s="102"/>
    </row>
    <row r="976" spans="6:6">
      <c r="F976" s="102"/>
    </row>
    <row r="977" spans="6:6">
      <c r="F977" s="102"/>
    </row>
    <row r="978" spans="6:6">
      <c r="F978" s="102"/>
    </row>
    <row r="979" spans="6:6">
      <c r="F979" s="102"/>
    </row>
    <row r="980" spans="6:6">
      <c r="F980" s="102"/>
    </row>
    <row r="981" spans="6:6">
      <c r="F981" s="102"/>
    </row>
    <row r="982" spans="6:6">
      <c r="F982" s="102"/>
    </row>
    <row r="983" spans="6:6">
      <c r="F983" s="102"/>
    </row>
    <row r="984" spans="6:6">
      <c r="F984" s="102"/>
    </row>
    <row r="985" spans="6:6">
      <c r="F985" s="102"/>
    </row>
    <row r="986" spans="6:6">
      <c r="F986" s="102"/>
    </row>
    <row r="987" spans="6:6">
      <c r="F987" s="102"/>
    </row>
    <row r="988" spans="6:6">
      <c r="F988" s="102"/>
    </row>
    <row r="989" spans="6:6">
      <c r="F989" s="102"/>
    </row>
    <row r="990" spans="6:6">
      <c r="F990" s="102"/>
    </row>
    <row r="991" spans="6:6">
      <c r="F991" s="102"/>
    </row>
    <row r="992" spans="6:6">
      <c r="F992" s="102"/>
    </row>
    <row r="993" spans="6:6">
      <c r="F993" s="102"/>
    </row>
    <row r="994" spans="6:6">
      <c r="F994" s="102"/>
    </row>
    <row r="995" spans="6:6">
      <c r="F995" s="102"/>
    </row>
    <row r="996" spans="6:6">
      <c r="F996" s="102"/>
    </row>
    <row r="997" spans="6:6">
      <c r="F997" s="102"/>
    </row>
    <row r="998" spans="6:6">
      <c r="F998" s="102"/>
    </row>
    <row r="999" spans="6:6">
      <c r="F999" s="102"/>
    </row>
    <row r="1000" spans="6:6">
      <c r="F1000" s="102"/>
    </row>
    <row r="1001" spans="6:6">
      <c r="F1001" s="102"/>
    </row>
    <row r="1002" spans="6:6">
      <c r="F1002" s="102"/>
    </row>
    <row r="1003" spans="6:6">
      <c r="F1003" s="102"/>
    </row>
    <row r="1004" spans="6:6">
      <c r="F1004" s="102"/>
    </row>
    <row r="1005" spans="6:6">
      <c r="F1005" s="102"/>
    </row>
    <row r="1006" spans="6:6">
      <c r="F1006" s="102"/>
    </row>
    <row r="1007" spans="6:6">
      <c r="F1007" s="102"/>
    </row>
    <row r="1008" spans="6:6">
      <c r="F1008" s="102"/>
    </row>
    <row r="1009" spans="6:6">
      <c r="F1009" s="102"/>
    </row>
    <row r="1010" spans="6:6">
      <c r="F1010" s="102"/>
    </row>
    <row r="1011" spans="6:6">
      <c r="F1011" s="102"/>
    </row>
    <row r="1012" spans="6:6">
      <c r="F1012" s="102"/>
    </row>
    <row r="1013" spans="6:6">
      <c r="F1013" s="102"/>
    </row>
    <row r="1014" spans="6:6">
      <c r="F1014" s="102"/>
    </row>
    <row r="1015" spans="6:6">
      <c r="F1015" s="102"/>
    </row>
    <row r="1016" spans="6:6">
      <c r="F1016" s="102"/>
    </row>
    <row r="1017" spans="6:6">
      <c r="F1017" s="102"/>
    </row>
    <row r="1018" spans="6:6">
      <c r="F1018" s="102"/>
    </row>
    <row r="1019" spans="6:6">
      <c r="F1019" s="102"/>
    </row>
    <row r="1020" spans="6:6">
      <c r="F1020" s="102"/>
    </row>
    <row r="1021" spans="6:6">
      <c r="F1021" s="102"/>
    </row>
    <row r="1022" spans="6:6">
      <c r="F1022" s="102"/>
    </row>
    <row r="1023" spans="6:6">
      <c r="F1023" s="102"/>
    </row>
    <row r="1024" spans="6:6">
      <c r="F1024" s="102"/>
    </row>
    <row r="1025" spans="6:6">
      <c r="F1025" s="102"/>
    </row>
    <row r="1026" spans="6:6">
      <c r="F1026" s="102"/>
    </row>
    <row r="1027" spans="6:6">
      <c r="F1027" s="102"/>
    </row>
    <row r="1028" spans="6:6">
      <c r="F1028" s="102"/>
    </row>
    <row r="1029" spans="6:6">
      <c r="F1029" s="102"/>
    </row>
    <row r="1030" spans="6:6">
      <c r="F1030" s="102"/>
    </row>
    <row r="1031" spans="6:6">
      <c r="F1031" s="102"/>
    </row>
    <row r="1032" spans="6:6">
      <c r="F1032" s="102"/>
    </row>
    <row r="1033" spans="6:6">
      <c r="F1033" s="102"/>
    </row>
    <row r="1034" spans="6:6">
      <c r="F1034" s="102"/>
    </row>
    <row r="1035" spans="6:6">
      <c r="F1035" s="102"/>
    </row>
    <row r="1036" spans="6:6">
      <c r="F1036" s="102"/>
    </row>
    <row r="1037" spans="6:6">
      <c r="F1037" s="102"/>
    </row>
    <row r="1038" spans="6:6">
      <c r="F1038" s="102"/>
    </row>
    <row r="1039" spans="6:6">
      <c r="F1039" s="102"/>
    </row>
    <row r="1040" spans="6:6">
      <c r="F1040" s="102"/>
    </row>
    <row r="1041" spans="6:6">
      <c r="F1041" s="102"/>
    </row>
    <row r="1042" spans="6:6">
      <c r="F1042" s="102"/>
    </row>
    <row r="1043" spans="6:6">
      <c r="F1043" s="102"/>
    </row>
    <row r="1044" spans="6:6">
      <c r="F1044" s="102"/>
    </row>
    <row r="1045" spans="6:6">
      <c r="F1045" s="102"/>
    </row>
    <row r="1046" spans="6:6">
      <c r="F1046" s="102"/>
    </row>
    <row r="1047" spans="6:6">
      <c r="F1047" s="102"/>
    </row>
    <row r="1048" spans="6:6">
      <c r="F1048" s="102"/>
    </row>
    <row r="1049" spans="6:6">
      <c r="F1049" s="102"/>
    </row>
    <row r="1050" spans="6:6">
      <c r="F1050" s="102"/>
    </row>
    <row r="1051" spans="6:6">
      <c r="F1051" s="102"/>
    </row>
    <row r="1052" spans="6:6">
      <c r="F1052" s="102"/>
    </row>
    <row r="1053" spans="6:6">
      <c r="F1053" s="102"/>
    </row>
    <row r="1054" spans="6:6">
      <c r="F1054" s="102"/>
    </row>
    <row r="1055" spans="6:6">
      <c r="F1055" s="102"/>
    </row>
    <row r="1056" spans="6:6">
      <c r="F1056" s="102"/>
    </row>
    <row r="1057" spans="6:6">
      <c r="F1057" s="102"/>
    </row>
    <row r="1058" spans="6:6">
      <c r="F1058" s="102"/>
    </row>
    <row r="1059" spans="6:6">
      <c r="F1059" s="102"/>
    </row>
    <row r="1060" spans="6:6">
      <c r="F1060" s="102"/>
    </row>
    <row r="1061" spans="6:6">
      <c r="F1061" s="102"/>
    </row>
    <row r="1062" spans="6:6">
      <c r="F1062" s="102"/>
    </row>
    <row r="1063" spans="6:6">
      <c r="F1063" s="102"/>
    </row>
    <row r="1064" spans="6:6">
      <c r="F1064" s="102"/>
    </row>
    <row r="1065" spans="6:6">
      <c r="F1065" s="102"/>
    </row>
    <row r="1066" spans="6:6">
      <c r="F1066" s="102"/>
    </row>
    <row r="1067" spans="6:6">
      <c r="F1067" s="102"/>
    </row>
    <row r="1068" spans="6:6">
      <c r="F1068" s="102"/>
    </row>
    <row r="1069" spans="6:6">
      <c r="F1069" s="102"/>
    </row>
    <row r="1070" spans="6:6">
      <c r="F1070" s="102"/>
    </row>
    <row r="1071" spans="6:6">
      <c r="F1071" s="102"/>
    </row>
    <row r="1072" spans="6:6">
      <c r="F1072" s="102"/>
    </row>
    <row r="1073" spans="6:6">
      <c r="F1073" s="102"/>
    </row>
    <row r="1074" spans="6:6">
      <c r="F1074" s="102"/>
    </row>
    <row r="1075" spans="6:6">
      <c r="F1075" s="102"/>
    </row>
    <row r="1076" spans="6:6">
      <c r="F1076" s="102"/>
    </row>
    <row r="1077" spans="6:6">
      <c r="F1077" s="102"/>
    </row>
    <row r="1078" spans="6:6">
      <c r="F1078" s="102"/>
    </row>
    <row r="1079" spans="6:6">
      <c r="F1079" s="102"/>
    </row>
    <row r="1080" spans="6:6">
      <c r="F1080" s="102"/>
    </row>
    <row r="1081" spans="6:6">
      <c r="F1081" s="102"/>
    </row>
    <row r="1082" spans="6:6">
      <c r="F1082" s="102"/>
    </row>
    <row r="1083" spans="6:6">
      <c r="F1083" s="102"/>
    </row>
    <row r="1084" spans="6:6">
      <c r="F1084" s="102"/>
    </row>
    <row r="1085" spans="6:6">
      <c r="F1085" s="102"/>
    </row>
    <row r="1086" spans="6:6">
      <c r="F1086" s="102"/>
    </row>
    <row r="1087" spans="6:6">
      <c r="F1087" s="102"/>
    </row>
    <row r="1088" spans="6:6">
      <c r="F1088" s="102"/>
    </row>
    <row r="1089" spans="6:6">
      <c r="F1089" s="102"/>
    </row>
    <row r="1090" spans="6:6">
      <c r="F1090" s="102"/>
    </row>
    <row r="1091" spans="6:6">
      <c r="F1091" s="102"/>
    </row>
    <row r="1092" spans="6:6">
      <c r="F1092" s="102"/>
    </row>
    <row r="1093" spans="6:6">
      <c r="F1093" s="102"/>
    </row>
    <row r="1094" spans="6:6">
      <c r="F1094" s="102"/>
    </row>
    <row r="1095" spans="6:6">
      <c r="F1095" s="102"/>
    </row>
    <row r="1096" spans="6:6">
      <c r="F1096" s="102"/>
    </row>
    <row r="1097" spans="6:6">
      <c r="F1097" s="102"/>
    </row>
    <row r="1098" spans="6:6">
      <c r="F1098" s="102"/>
    </row>
    <row r="1099" spans="6:6">
      <c r="F1099" s="102"/>
    </row>
    <row r="1100" spans="6:6">
      <c r="F1100" s="102"/>
    </row>
    <row r="1101" spans="6:6">
      <c r="F1101" s="102"/>
    </row>
    <row r="1102" spans="6:6">
      <c r="F1102" s="102"/>
    </row>
    <row r="1103" spans="6:6">
      <c r="F1103" s="102"/>
    </row>
    <row r="1104" spans="6:6">
      <c r="F1104" s="102"/>
    </row>
    <row r="1105" spans="6:6">
      <c r="F1105" s="102"/>
    </row>
    <row r="1106" spans="6:6">
      <c r="F1106" s="102"/>
    </row>
    <row r="1107" spans="6:6">
      <c r="F1107" s="102"/>
    </row>
    <row r="1108" spans="6:6">
      <c r="F1108" s="102"/>
    </row>
    <row r="1109" spans="6:6">
      <c r="F1109" s="102"/>
    </row>
    <row r="1110" spans="6:6">
      <c r="F1110" s="102"/>
    </row>
    <row r="1111" spans="6:6">
      <c r="F1111" s="102"/>
    </row>
    <row r="1112" spans="6:6">
      <c r="F1112" s="102"/>
    </row>
    <row r="1113" spans="6:6">
      <c r="F1113" s="102"/>
    </row>
    <row r="1114" spans="6:6">
      <c r="F1114" s="102"/>
    </row>
    <row r="1115" spans="6:6">
      <c r="F1115" s="102"/>
    </row>
    <row r="1116" spans="6:6">
      <c r="F1116" s="102"/>
    </row>
    <row r="1117" spans="6:6">
      <c r="F1117" s="102"/>
    </row>
    <row r="1118" spans="6:6">
      <c r="F1118" s="102"/>
    </row>
    <row r="1119" spans="6:6">
      <c r="F1119" s="102"/>
    </row>
    <row r="1120" spans="6:6">
      <c r="F1120" s="102"/>
    </row>
    <row r="1121" spans="6:6">
      <c r="F1121" s="102"/>
    </row>
    <row r="1122" spans="6:6">
      <c r="F1122" s="102"/>
    </row>
    <row r="1123" spans="6:6">
      <c r="F1123" s="102"/>
    </row>
    <row r="1124" spans="6:6">
      <c r="F1124" s="102"/>
    </row>
    <row r="1125" spans="6:6">
      <c r="F1125" s="102"/>
    </row>
    <row r="1126" spans="6:6">
      <c r="F1126" s="102"/>
    </row>
    <row r="1127" spans="6:6">
      <c r="F1127" s="102"/>
    </row>
    <row r="1128" spans="6:6">
      <c r="F1128" s="102"/>
    </row>
    <row r="1129" spans="6:6">
      <c r="F1129" s="102"/>
    </row>
    <row r="1130" spans="6:6">
      <c r="F1130" s="102"/>
    </row>
    <row r="1131" spans="6:6">
      <c r="F1131" s="102"/>
    </row>
    <row r="1132" spans="6:6">
      <c r="F1132" s="102"/>
    </row>
    <row r="1133" spans="6:6">
      <c r="F1133" s="102"/>
    </row>
    <row r="1134" spans="6:6">
      <c r="F1134" s="102"/>
    </row>
    <row r="1135" spans="6:6">
      <c r="F1135" s="102"/>
    </row>
    <row r="1136" spans="6:6">
      <c r="F1136" s="102"/>
    </row>
    <row r="1137" spans="6:6">
      <c r="F1137" s="102"/>
    </row>
    <row r="1138" spans="6:6">
      <c r="F1138" s="102"/>
    </row>
    <row r="1139" spans="6:6">
      <c r="F1139" s="102"/>
    </row>
    <row r="1140" spans="6:6">
      <c r="F1140" s="102"/>
    </row>
    <row r="1141" spans="6:6">
      <c r="F1141" s="102"/>
    </row>
    <row r="1142" spans="6:6">
      <c r="F1142" s="102"/>
    </row>
    <row r="1143" spans="6:6">
      <c r="F1143" s="102"/>
    </row>
    <row r="1144" spans="6:6">
      <c r="F1144" s="102"/>
    </row>
    <row r="1145" spans="6:6">
      <c r="F1145" s="102"/>
    </row>
    <row r="1146" spans="6:6">
      <c r="F1146" s="102"/>
    </row>
    <row r="1147" spans="6:6">
      <c r="F1147" s="102"/>
    </row>
    <row r="1148" spans="6:6">
      <c r="F1148" s="102"/>
    </row>
    <row r="1149" spans="6:6">
      <c r="F1149" s="102"/>
    </row>
    <row r="1150" spans="6:6">
      <c r="F1150" s="102"/>
    </row>
    <row r="1151" spans="6:6">
      <c r="F1151" s="102"/>
    </row>
    <row r="1152" spans="6:6">
      <c r="F1152" s="102"/>
    </row>
    <row r="1153" spans="6:6">
      <c r="F1153" s="102"/>
    </row>
    <row r="1154" spans="6:6">
      <c r="F1154" s="102"/>
    </row>
    <row r="1155" spans="6:6">
      <c r="F1155" s="102"/>
    </row>
    <row r="1156" spans="6:6">
      <c r="F1156" s="102"/>
    </row>
    <row r="1157" spans="6:6">
      <c r="F1157" s="102"/>
    </row>
  </sheetData>
  <dataConsolidate/>
  <mergeCells count="16">
    <mergeCell ref="H82:I82"/>
    <mergeCell ref="A82:A83"/>
    <mergeCell ref="B82:B83"/>
    <mergeCell ref="C82:D82"/>
    <mergeCell ref="E82:E83"/>
    <mergeCell ref="F82:G82"/>
    <mergeCell ref="C27:D27"/>
    <mergeCell ref="A1:I1"/>
    <mergeCell ref="F2:G2"/>
    <mergeCell ref="B3:B4"/>
    <mergeCell ref="A3:A4"/>
    <mergeCell ref="H2:I2"/>
    <mergeCell ref="F3:G3"/>
    <mergeCell ref="H3:I3"/>
    <mergeCell ref="E3:E4"/>
    <mergeCell ref="C3:D3"/>
  </mergeCells>
  <pageMargins left="1.3779527559055118" right="0" top="0" bottom="0" header="0" footer="0"/>
  <pageSetup paperSize="9" scale="7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18.1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Артюхова ТМ</cp:lastModifiedBy>
  <cp:lastPrinted>2023-05-22T05:07:40Z</cp:lastPrinted>
  <dcterms:created xsi:type="dcterms:W3CDTF">2016-12-01T22:00:44Z</dcterms:created>
  <dcterms:modified xsi:type="dcterms:W3CDTF">2024-04-22T04:05:41Z</dcterms:modified>
</cp:coreProperties>
</file>